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UGAS\2020\Consultoria Quantum-información\Entregables\Set-21\PQ2\"/>
    </mc:Choice>
  </mc:AlternateContent>
  <xr:revisionPtr revIDLastSave="0" documentId="8_{E5A23439-D437-4BCE-AB55-DFA280D12A3F}" xr6:coauthVersionLast="47" xr6:coauthVersionMax="47" xr10:uidLastSave="{00000000-0000-0000-0000-000000000000}"/>
  <bookViews>
    <workbookView xWindow="8385" yWindow="15" windowWidth="12090" windowHeight="10365" activeTab="3" xr2:uid="{5B80E4FE-28AA-466C-86CF-1973421DDACD}"/>
  </bookViews>
  <sheets>
    <sheet name="Evolución clientes saturación" sheetId="3" r:id="rId1"/>
    <sheet name="Hoja1" sheetId="1" state="hidden" r:id="rId2"/>
    <sheet name="V.Físicas-VNR" sheetId="2" r:id="rId3"/>
    <sheet name="Resumen" sheetId="5" r:id="rId4"/>
  </sheets>
  <externalReferences>
    <externalReference r:id="rId5"/>
    <externalReference r:id="rId6"/>
    <externalReference r:id="rId7"/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5" l="1"/>
  <c r="I31" i="5"/>
  <c r="E31" i="5"/>
  <c r="H31" i="5"/>
  <c r="G31" i="5"/>
  <c r="F31" i="5"/>
  <c r="I29" i="5"/>
  <c r="H29" i="5"/>
  <c r="G29" i="5"/>
  <c r="F29" i="5"/>
  <c r="E29" i="5"/>
  <c r="I27" i="5"/>
  <c r="H27" i="5"/>
  <c r="G27" i="5"/>
  <c r="F27" i="5"/>
  <c r="E27" i="5"/>
  <c r="I25" i="5"/>
  <c r="H25" i="5"/>
  <c r="G25" i="5"/>
  <c r="F25" i="5"/>
  <c r="E25" i="5"/>
  <c r="L11" i="5" l="1"/>
  <c r="I17" i="5"/>
  <c r="H17" i="5"/>
  <c r="G17" i="5"/>
  <c r="F17" i="5"/>
  <c r="E17" i="5"/>
  <c r="D17" i="5"/>
  <c r="D27" i="5" l="1"/>
  <c r="D25" i="5"/>
  <c r="D28" i="5" l="1"/>
  <c r="D26" i="5"/>
  <c r="D32" i="5"/>
  <c r="D30" i="5"/>
  <c r="D18" i="5"/>
  <c r="I7" i="5" l="1"/>
  <c r="D7" i="5"/>
  <c r="D8" i="5" s="1"/>
  <c r="E26" i="5"/>
  <c r="F26" i="5" s="1"/>
  <c r="G26" i="5" s="1"/>
  <c r="H26" i="5" s="1"/>
  <c r="I26" i="5" s="1"/>
  <c r="E30" i="5"/>
  <c r="F30" i="5" s="1"/>
  <c r="G30" i="5" s="1"/>
  <c r="H30" i="5" s="1"/>
  <c r="I30" i="5" s="1"/>
  <c r="E28" i="5"/>
  <c r="F28" i="5" s="1"/>
  <c r="G28" i="5" s="1"/>
  <c r="H28" i="5" s="1"/>
  <c r="I28" i="5" s="1"/>
  <c r="G61" i="3" l="1"/>
  <c r="K70" i="3"/>
  <c r="K69" i="3"/>
  <c r="K67" i="3"/>
  <c r="K66" i="3"/>
  <c r="K64" i="3"/>
  <c r="K62" i="3"/>
  <c r="K60" i="3"/>
  <c r="K57" i="3"/>
  <c r="K56" i="3"/>
  <c r="K55" i="3"/>
  <c r="J71" i="3"/>
  <c r="I71" i="3"/>
  <c r="G71" i="3"/>
  <c r="J70" i="3"/>
  <c r="I70" i="3"/>
  <c r="G70" i="3"/>
  <c r="J69" i="3"/>
  <c r="I69" i="3"/>
  <c r="G69" i="3"/>
  <c r="J68" i="3"/>
  <c r="I68" i="3"/>
  <c r="G68" i="3"/>
  <c r="J67" i="3"/>
  <c r="I67" i="3"/>
  <c r="G67" i="3"/>
  <c r="J66" i="3"/>
  <c r="I66" i="3"/>
  <c r="G66" i="3"/>
  <c r="J65" i="3"/>
  <c r="I65" i="3"/>
  <c r="G65" i="3"/>
  <c r="J64" i="3"/>
  <c r="I64" i="3"/>
  <c r="G64" i="3"/>
  <c r="J63" i="3"/>
  <c r="I63" i="3"/>
  <c r="G63" i="3"/>
  <c r="J62" i="3"/>
  <c r="I62" i="3"/>
  <c r="G62" i="3"/>
  <c r="J61" i="3"/>
  <c r="I61" i="3"/>
  <c r="J60" i="3"/>
  <c r="I60" i="3"/>
  <c r="H60" i="3"/>
  <c r="G60" i="3"/>
  <c r="J58" i="3"/>
  <c r="I58" i="3"/>
  <c r="H58" i="3"/>
  <c r="G58" i="3"/>
  <c r="J57" i="3"/>
  <c r="I57" i="3"/>
  <c r="H57" i="3"/>
  <c r="G57" i="3"/>
  <c r="J56" i="3"/>
  <c r="I56" i="3"/>
  <c r="H56" i="3"/>
  <c r="G56" i="3"/>
  <c r="I55" i="3"/>
  <c r="H55" i="3"/>
  <c r="F71" i="3"/>
  <c r="F70" i="3"/>
  <c r="F69" i="3"/>
  <c r="F68" i="3"/>
  <c r="F67" i="3"/>
  <c r="F66" i="3"/>
  <c r="F64" i="3"/>
  <c r="F63" i="3"/>
  <c r="F61" i="3"/>
  <c r="F60" i="3"/>
  <c r="F58" i="3"/>
  <c r="F56" i="3"/>
  <c r="G55" i="3"/>
  <c r="F55" i="3"/>
  <c r="K68" i="3" l="1"/>
  <c r="K65" i="3"/>
  <c r="H52" i="3"/>
  <c r="H59" i="3"/>
  <c r="F57" i="3"/>
  <c r="L57" i="3" s="1"/>
  <c r="F62" i="3"/>
  <c r="J30" i="3"/>
  <c r="J55" i="3"/>
  <c r="L55" i="3" s="1"/>
  <c r="F59" i="3"/>
  <c r="F52" i="3"/>
  <c r="J59" i="3"/>
  <c r="J52" i="3"/>
  <c r="L56" i="3"/>
  <c r="L60" i="3"/>
  <c r="H61" i="3"/>
  <c r="H62" i="3"/>
  <c r="H63" i="3"/>
  <c r="H64" i="3"/>
  <c r="L64" i="3" s="1"/>
  <c r="H65" i="3"/>
  <c r="H66" i="3"/>
  <c r="L66" i="3" s="1"/>
  <c r="H67" i="3"/>
  <c r="L67" i="3" s="1"/>
  <c r="H68" i="3"/>
  <c r="H69" i="3"/>
  <c r="L69" i="3" s="1"/>
  <c r="H70" i="3"/>
  <c r="L70" i="3" s="1"/>
  <c r="H71" i="3"/>
  <c r="K61" i="3"/>
  <c r="G52" i="3"/>
  <c r="G59" i="3"/>
  <c r="K59" i="3"/>
  <c r="K52" i="3"/>
  <c r="F65" i="3"/>
  <c r="K58" i="3"/>
  <c r="L58" i="3" s="1"/>
  <c r="K63" i="3"/>
  <c r="K71" i="3"/>
  <c r="I52" i="3"/>
  <c r="I59" i="3"/>
  <c r="F30" i="3"/>
  <c r="D15" i="5" s="1"/>
  <c r="K30" i="3"/>
  <c r="I30" i="3"/>
  <c r="H30" i="3"/>
  <c r="G30" i="3"/>
  <c r="G15" i="5" l="1"/>
  <c r="G5" i="5" s="1"/>
  <c r="L65" i="3"/>
  <c r="L61" i="3"/>
  <c r="L68" i="3"/>
  <c r="E15" i="5"/>
  <c r="E5" i="5" s="1"/>
  <c r="F15" i="5"/>
  <c r="L71" i="3"/>
  <c r="L63" i="3"/>
  <c r="L62" i="3"/>
  <c r="L59" i="3"/>
  <c r="H15" i="5"/>
  <c r="H5" i="5" s="1"/>
  <c r="I15" i="5"/>
  <c r="I5" i="5" s="1"/>
  <c r="D5" i="5"/>
  <c r="D6" i="5" s="1"/>
  <c r="D16" i="5"/>
  <c r="E16" i="5" s="1"/>
  <c r="F16" i="5" s="1"/>
  <c r="G16" i="5" s="1"/>
  <c r="F43" i="1"/>
  <c r="F42" i="1"/>
  <c r="F41" i="1"/>
  <c r="F40" i="1"/>
  <c r="F39" i="1"/>
  <c r="F38" i="1"/>
  <c r="F37" i="1"/>
  <c r="F36" i="1"/>
  <c r="F35" i="1"/>
  <c r="K34" i="1"/>
  <c r="J34" i="1"/>
  <c r="I34" i="1"/>
  <c r="H34" i="1"/>
  <c r="G34" i="1"/>
  <c r="F34" i="1"/>
  <c r="F33" i="1"/>
  <c r="F32" i="1"/>
  <c r="F31" i="1"/>
  <c r="F30" i="1"/>
  <c r="F29" i="1"/>
  <c r="F28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E6" i="5" l="1"/>
  <c r="F6" i="5" s="1"/>
  <c r="G6" i="5" s="1"/>
  <c r="H6" i="5" s="1"/>
  <c r="I6" i="5" s="1"/>
  <c r="M11" i="5" s="1"/>
  <c r="M12" i="5" s="1"/>
  <c r="L72" i="3"/>
  <c r="H16" i="5"/>
  <c r="I16" i="5" s="1"/>
  <c r="F22" i="1"/>
  <c r="L25" i="3"/>
  <c r="L51" i="3"/>
  <c r="J30" i="2"/>
  <c r="W30" i="2" s="1"/>
  <c r="L14" i="3" l="1"/>
  <c r="I42" i="2"/>
  <c r="I41" i="2"/>
  <c r="F41" i="2"/>
  <c r="F42" i="2"/>
  <c r="F38" i="2"/>
  <c r="S38" i="2" s="1"/>
  <c r="F39" i="2"/>
  <c r="S39" i="2" s="1"/>
  <c r="E48" i="2"/>
  <c r="E47" i="2"/>
  <c r="J38" i="2"/>
  <c r="J39" i="2"/>
  <c r="W39" i="2" s="1"/>
  <c r="I87" i="2"/>
  <c r="V87" i="2" s="1"/>
  <c r="I86" i="2"/>
  <c r="F90" i="2"/>
  <c r="S90" i="2" s="1"/>
  <c r="F89" i="2"/>
  <c r="G80" i="2"/>
  <c r="G81" i="2"/>
  <c r="T81" i="2" s="1"/>
  <c r="H50" i="2"/>
  <c r="H51" i="2"/>
  <c r="U51" i="2" s="1"/>
  <c r="F66" i="2"/>
  <c r="S66" i="2" s="1"/>
  <c r="F65" i="2"/>
  <c r="I51" i="2"/>
  <c r="V51" i="2" s="1"/>
  <c r="I50" i="2"/>
  <c r="I54" i="2"/>
  <c r="V54" i="2" s="1"/>
  <c r="I53" i="2"/>
  <c r="J87" i="2"/>
  <c r="W87" i="2" s="1"/>
  <c r="J86" i="2"/>
  <c r="G59" i="2"/>
  <c r="G60" i="2"/>
  <c r="T60" i="2" s="1"/>
  <c r="H59" i="2"/>
  <c r="H60" i="2"/>
  <c r="U60" i="2" s="1"/>
  <c r="H87" i="2"/>
  <c r="U87" i="2" s="1"/>
  <c r="H86" i="2"/>
  <c r="I36" i="2"/>
  <c r="V36" i="2" s="1"/>
  <c r="I35" i="2"/>
  <c r="I75" i="2"/>
  <c r="V75" i="2" s="1"/>
  <c r="I74" i="2"/>
  <c r="G74" i="2"/>
  <c r="G75" i="2"/>
  <c r="T75" i="2" s="1"/>
  <c r="L27" i="3"/>
  <c r="L28" i="3"/>
  <c r="L18" i="3"/>
  <c r="L49" i="3"/>
  <c r="L48" i="3"/>
  <c r="L23" i="3"/>
  <c r="L36" i="3"/>
  <c r="L44" i="3"/>
  <c r="L16" i="3"/>
  <c r="L40" i="3"/>
  <c r="L43" i="3"/>
  <c r="L29" i="3"/>
  <c r="L24" i="3"/>
  <c r="L37" i="3"/>
  <c r="L47" i="3"/>
  <c r="L39" i="3"/>
  <c r="L19" i="3"/>
  <c r="L41" i="3"/>
  <c r="L45" i="3"/>
  <c r="L26" i="3"/>
  <c r="L46" i="3"/>
  <c r="L38" i="3"/>
  <c r="L42" i="3"/>
  <c r="L15" i="3"/>
  <c r="L17" i="3"/>
  <c r="L20" i="3"/>
  <c r="L50" i="3"/>
  <c r="L22" i="3"/>
  <c r="L21" i="3"/>
  <c r="E29" i="2"/>
  <c r="L35" i="3"/>
  <c r="S42" i="2"/>
  <c r="I30" i="2"/>
  <c r="V30" i="2" s="1"/>
  <c r="H30" i="2"/>
  <c r="U30" i="2" s="1"/>
  <c r="G30" i="2"/>
  <c r="T30" i="2" s="1"/>
  <c r="G29" i="2"/>
  <c r="T29" i="2" s="1"/>
  <c r="J29" i="2"/>
  <c r="W29" i="2" s="1"/>
  <c r="W28" i="2" s="1"/>
  <c r="I29" i="2"/>
  <c r="H29" i="2"/>
  <c r="E32" i="2"/>
  <c r="V42" i="2"/>
  <c r="F30" i="2"/>
  <c r="F29" i="2"/>
  <c r="L52" i="3" l="1"/>
  <c r="L30" i="3"/>
  <c r="E30" i="2"/>
  <c r="T28" i="2"/>
  <c r="S37" i="2"/>
  <c r="E87" i="2"/>
  <c r="E86" i="2"/>
  <c r="R86" i="2" s="1"/>
  <c r="J80" i="2"/>
  <c r="W80" i="2" s="1"/>
  <c r="J81" i="2"/>
  <c r="W81" i="2" s="1"/>
  <c r="F80" i="2"/>
  <c r="S80" i="2" s="1"/>
  <c r="F81" i="2"/>
  <c r="S81" i="2" s="1"/>
  <c r="G53" i="2"/>
  <c r="T53" i="2" s="1"/>
  <c r="G54" i="2"/>
  <c r="T54" i="2" s="1"/>
  <c r="G65" i="2"/>
  <c r="T65" i="2" s="1"/>
  <c r="G66" i="2"/>
  <c r="I48" i="2"/>
  <c r="V48" i="2" s="1"/>
  <c r="I47" i="2"/>
  <c r="E84" i="2"/>
  <c r="R84" i="2" s="1"/>
  <c r="E83" i="2"/>
  <c r="E51" i="2"/>
  <c r="R51" i="2" s="1"/>
  <c r="E50" i="2"/>
  <c r="R50" i="2" s="1"/>
  <c r="E81" i="2"/>
  <c r="E80" i="2"/>
  <c r="R80" i="2" s="1"/>
  <c r="J35" i="2"/>
  <c r="W35" i="2" s="1"/>
  <c r="J36" i="2"/>
  <c r="W36" i="2" s="1"/>
  <c r="H75" i="2"/>
  <c r="U75" i="2" s="1"/>
  <c r="H74" i="2"/>
  <c r="J69" i="2"/>
  <c r="W69" i="2" s="1"/>
  <c r="J68" i="2"/>
  <c r="I39" i="2"/>
  <c r="V39" i="2" s="1"/>
  <c r="I38" i="2"/>
  <c r="H81" i="2"/>
  <c r="U81" i="2" s="1"/>
  <c r="H80" i="2"/>
  <c r="U80" i="2" s="1"/>
  <c r="G32" i="2"/>
  <c r="T32" i="2" s="1"/>
  <c r="G33" i="2"/>
  <c r="I81" i="2"/>
  <c r="V81" i="2" s="1"/>
  <c r="I80" i="2"/>
  <c r="V80" i="2" s="1"/>
  <c r="J50" i="2"/>
  <c r="W50" i="2" s="1"/>
  <c r="J51" i="2"/>
  <c r="W51" i="2" s="1"/>
  <c r="F53" i="2"/>
  <c r="F54" i="2"/>
  <c r="S54" i="2" s="1"/>
  <c r="F57" i="2"/>
  <c r="S57" i="2" s="1"/>
  <c r="F56" i="2"/>
  <c r="S56" i="2" s="1"/>
  <c r="H84" i="2"/>
  <c r="U84" i="2" s="1"/>
  <c r="H83" i="2"/>
  <c r="U83" i="2" s="1"/>
  <c r="F68" i="2"/>
  <c r="S68" i="2" s="1"/>
  <c r="F69" i="2"/>
  <c r="J65" i="2"/>
  <c r="J66" i="2"/>
  <c r="W66" i="2" s="1"/>
  <c r="J60" i="2"/>
  <c r="W60" i="2" s="1"/>
  <c r="J59" i="2"/>
  <c r="W59" i="2" s="1"/>
  <c r="E57" i="2"/>
  <c r="R57" i="2" s="1"/>
  <c r="E56" i="2"/>
  <c r="R56" i="2" s="1"/>
  <c r="E42" i="2"/>
  <c r="R42" i="2" s="1"/>
  <c r="E41" i="2"/>
  <c r="R41" i="2" s="1"/>
  <c r="H53" i="2"/>
  <c r="U53" i="2" s="1"/>
  <c r="H54" i="2"/>
  <c r="U54" i="2" s="1"/>
  <c r="I66" i="2"/>
  <c r="V66" i="2" s="1"/>
  <c r="I65" i="2"/>
  <c r="J90" i="2"/>
  <c r="W90" i="2" s="1"/>
  <c r="J89" i="2"/>
  <c r="W89" i="2" s="1"/>
  <c r="G47" i="2"/>
  <c r="T47" i="2" s="1"/>
  <c r="G48" i="2"/>
  <c r="I33" i="2"/>
  <c r="V33" i="2" s="1"/>
  <c r="I32" i="2"/>
  <c r="J32" i="2"/>
  <c r="J33" i="2"/>
  <c r="E69" i="2"/>
  <c r="R69" i="2" s="1"/>
  <c r="E68" i="2"/>
  <c r="R68" i="2" s="1"/>
  <c r="J83" i="2"/>
  <c r="W83" i="2" s="1"/>
  <c r="J84" i="2"/>
  <c r="W84" i="2" s="1"/>
  <c r="I90" i="2"/>
  <c r="V90" i="2" s="1"/>
  <c r="I89" i="2"/>
  <c r="F36" i="2"/>
  <c r="S36" i="2" s="1"/>
  <c r="F35" i="2"/>
  <c r="J56" i="2"/>
  <c r="W56" i="2" s="1"/>
  <c r="J57" i="2"/>
  <c r="W57" i="2" s="1"/>
  <c r="H38" i="2"/>
  <c r="U38" i="2" s="1"/>
  <c r="H39" i="2"/>
  <c r="U39" i="2" s="1"/>
  <c r="J41" i="2"/>
  <c r="W41" i="2" s="1"/>
  <c r="J42" i="2"/>
  <c r="W42" i="2" s="1"/>
  <c r="J54" i="2"/>
  <c r="W54" i="2" s="1"/>
  <c r="J53" i="2"/>
  <c r="W53" i="2" s="1"/>
  <c r="I84" i="2"/>
  <c r="I83" i="2"/>
  <c r="V83" i="2" s="1"/>
  <c r="F59" i="2"/>
  <c r="S59" i="2" s="1"/>
  <c r="F60" i="2"/>
  <c r="S60" i="2" s="1"/>
  <c r="F87" i="2"/>
  <c r="S87" i="2" s="1"/>
  <c r="F86" i="2"/>
  <c r="S86" i="2" s="1"/>
  <c r="I69" i="2"/>
  <c r="I68" i="2"/>
  <c r="V68" i="2" s="1"/>
  <c r="F50" i="2"/>
  <c r="F51" i="2"/>
  <c r="S51" i="2" s="1"/>
  <c r="F32" i="2"/>
  <c r="S32" i="2" s="1"/>
  <c r="F33" i="2"/>
  <c r="S33" i="2" s="1"/>
  <c r="J74" i="2"/>
  <c r="J75" i="2"/>
  <c r="W75" i="2" s="1"/>
  <c r="H36" i="2"/>
  <c r="U36" i="2" s="1"/>
  <c r="H35" i="2"/>
  <c r="H89" i="2"/>
  <c r="U89" i="2" s="1"/>
  <c r="H90" i="2"/>
  <c r="U90" i="2" s="1"/>
  <c r="H47" i="2"/>
  <c r="H48" i="2"/>
  <c r="U48" i="2" s="1"/>
  <c r="E66" i="2"/>
  <c r="R66" i="2" s="1"/>
  <c r="E65" i="2"/>
  <c r="R65" i="2" s="1"/>
  <c r="G89" i="2"/>
  <c r="T89" i="2" s="1"/>
  <c r="G90" i="2"/>
  <c r="T90" i="2" s="1"/>
  <c r="F83" i="2"/>
  <c r="S83" i="2" s="1"/>
  <c r="F84" i="2"/>
  <c r="S84" i="2" s="1"/>
  <c r="G56" i="2"/>
  <c r="T56" i="2" s="1"/>
  <c r="G57" i="2"/>
  <c r="T57" i="2" s="1"/>
  <c r="H41" i="2"/>
  <c r="U41" i="2" s="1"/>
  <c r="H42" i="2"/>
  <c r="U42" i="2" s="1"/>
  <c r="H68" i="2"/>
  <c r="U68" i="2" s="1"/>
  <c r="H69" i="2"/>
  <c r="U69" i="2" s="1"/>
  <c r="F47" i="2"/>
  <c r="S47" i="2" s="1"/>
  <c r="F48" i="2"/>
  <c r="S48" i="2" s="1"/>
  <c r="E39" i="2"/>
  <c r="R39" i="2" s="1"/>
  <c r="E38" i="2"/>
  <c r="R38" i="2" s="1"/>
  <c r="E75" i="2"/>
  <c r="E74" i="2"/>
  <c r="E90" i="2"/>
  <c r="E89" i="2"/>
  <c r="R89" i="2" s="1"/>
  <c r="E54" i="2"/>
  <c r="R54" i="2" s="1"/>
  <c r="E53" i="2"/>
  <c r="R53" i="2" s="1"/>
  <c r="E36" i="2"/>
  <c r="R36" i="2" s="1"/>
  <c r="E35" i="2"/>
  <c r="R35" i="2" s="1"/>
  <c r="G35" i="2"/>
  <c r="T35" i="2" s="1"/>
  <c r="G36" i="2"/>
  <c r="T36" i="2" s="1"/>
  <c r="G41" i="2"/>
  <c r="T41" i="2" s="1"/>
  <c r="G42" i="2"/>
  <c r="T42" i="2" s="1"/>
  <c r="J47" i="2"/>
  <c r="W47" i="2" s="1"/>
  <c r="J48" i="2"/>
  <c r="W48" i="2" s="1"/>
  <c r="I60" i="2"/>
  <c r="V60" i="2" s="1"/>
  <c r="I59" i="2"/>
  <c r="V59" i="2" s="1"/>
  <c r="I57" i="2"/>
  <c r="V57" i="2" s="1"/>
  <c r="I56" i="2"/>
  <c r="V56" i="2" s="1"/>
  <c r="G38" i="2"/>
  <c r="G39" i="2"/>
  <c r="T39" i="2" s="1"/>
  <c r="H66" i="2"/>
  <c r="U66" i="2" s="1"/>
  <c r="H65" i="2"/>
  <c r="U65" i="2" s="1"/>
  <c r="H33" i="2"/>
  <c r="U33" i="2" s="1"/>
  <c r="H32" i="2"/>
  <c r="U32" i="2" s="1"/>
  <c r="G83" i="2"/>
  <c r="T83" i="2" s="1"/>
  <c r="G84" i="2"/>
  <c r="T84" i="2" s="1"/>
  <c r="G86" i="2"/>
  <c r="G87" i="2"/>
  <c r="T87" i="2" s="1"/>
  <c r="F75" i="2"/>
  <c r="S75" i="2" s="1"/>
  <c r="F74" i="2"/>
  <c r="G50" i="2"/>
  <c r="T50" i="2" s="1"/>
  <c r="G51" i="2"/>
  <c r="T51" i="2" s="1"/>
  <c r="H57" i="2"/>
  <c r="U57" i="2" s="1"/>
  <c r="H56" i="2"/>
  <c r="U56" i="2" s="1"/>
  <c r="G68" i="2"/>
  <c r="T68" i="2" s="1"/>
  <c r="G69" i="2"/>
  <c r="T69" i="2" s="1"/>
  <c r="E60" i="2"/>
  <c r="R60" i="2" s="1"/>
  <c r="E59" i="2"/>
  <c r="R59" i="2" s="1"/>
  <c r="V47" i="2"/>
  <c r="U35" i="2"/>
  <c r="V84" i="2"/>
  <c r="V89" i="2"/>
  <c r="T48" i="2"/>
  <c r="J28" i="2"/>
  <c r="J72" i="3"/>
  <c r="I72" i="3"/>
  <c r="G72" i="3"/>
  <c r="T66" i="2"/>
  <c r="S53" i="2"/>
  <c r="S69" i="2"/>
  <c r="G28" i="2"/>
  <c r="F37" i="2"/>
  <c r="H72" i="3"/>
  <c r="T33" i="2"/>
  <c r="U74" i="2"/>
  <c r="V29" i="2"/>
  <c r="V28" i="2" s="1"/>
  <c r="I28" i="2"/>
  <c r="F72" i="3"/>
  <c r="U29" i="2"/>
  <c r="U28" i="2" s="1"/>
  <c r="H28" i="2"/>
  <c r="R48" i="2"/>
  <c r="E33" i="2"/>
  <c r="R33" i="2" s="1"/>
  <c r="D72" i="3"/>
  <c r="W33" i="2"/>
  <c r="V38" i="2"/>
  <c r="T80" i="2"/>
  <c r="G79" i="2"/>
  <c r="W38" i="2"/>
  <c r="W37" i="2" s="1"/>
  <c r="J37" i="2"/>
  <c r="T74" i="2"/>
  <c r="T73" i="2" s="1"/>
  <c r="T76" i="2" s="1"/>
  <c r="G73" i="2"/>
  <c r="G76" i="2" s="1"/>
  <c r="V74" i="2"/>
  <c r="V73" i="2" s="1"/>
  <c r="V76" i="2" s="1"/>
  <c r="I73" i="2"/>
  <c r="I76" i="2" s="1"/>
  <c r="W86" i="2"/>
  <c r="W85" i="2" s="1"/>
  <c r="J85" i="2"/>
  <c r="V50" i="2"/>
  <c r="V49" i="2" s="1"/>
  <c r="I49" i="2"/>
  <c r="S35" i="2"/>
  <c r="S41" i="2"/>
  <c r="S40" i="2" s="1"/>
  <c r="F40" i="2"/>
  <c r="S89" i="2"/>
  <c r="F88" i="2"/>
  <c r="U50" i="2"/>
  <c r="U49" i="2" s="1"/>
  <c r="H49" i="2"/>
  <c r="V86" i="2"/>
  <c r="V85" i="2" s="1"/>
  <c r="I85" i="2"/>
  <c r="V35" i="2"/>
  <c r="V34" i="2" s="1"/>
  <c r="I34" i="2"/>
  <c r="S65" i="2"/>
  <c r="S64" i="2" s="1"/>
  <c r="F64" i="2"/>
  <c r="U86" i="2"/>
  <c r="U85" i="2" s="1"/>
  <c r="H85" i="2"/>
  <c r="V41" i="2"/>
  <c r="V40" i="2" s="1"/>
  <c r="I40" i="2"/>
  <c r="T59" i="2"/>
  <c r="T58" i="2" s="1"/>
  <c r="G58" i="2"/>
  <c r="V53" i="2"/>
  <c r="V52" i="2" s="1"/>
  <c r="I52" i="2"/>
  <c r="U59" i="2"/>
  <c r="U58" i="2" s="1"/>
  <c r="H58" i="2"/>
  <c r="S29" i="2"/>
  <c r="F28" i="2"/>
  <c r="S30" i="2"/>
  <c r="R47" i="2"/>
  <c r="R32" i="2"/>
  <c r="E28" i="2"/>
  <c r="R29" i="2"/>
  <c r="K29" i="2"/>
  <c r="R30" i="2"/>
  <c r="K30" i="2"/>
  <c r="V46" i="2" l="1"/>
  <c r="K86" i="2"/>
  <c r="U79" i="2"/>
  <c r="T34" i="2"/>
  <c r="U40" i="2"/>
  <c r="G34" i="2"/>
  <c r="U64" i="2"/>
  <c r="V79" i="2"/>
  <c r="H79" i="2"/>
  <c r="J67" i="2"/>
  <c r="T67" i="2"/>
  <c r="G37" i="2"/>
  <c r="I67" i="2"/>
  <c r="J31" i="2"/>
  <c r="T64" i="2"/>
  <c r="E85" i="2"/>
  <c r="T86" i="2"/>
  <c r="X86" i="2" s="1"/>
  <c r="G52" i="2"/>
  <c r="H64" i="2"/>
  <c r="W32" i="2"/>
  <c r="W31" i="2" s="1"/>
  <c r="I79" i="2"/>
  <c r="H40" i="2"/>
  <c r="T38" i="2"/>
  <c r="X38" i="2" s="1"/>
  <c r="U55" i="2"/>
  <c r="V55" i="2"/>
  <c r="G55" i="2"/>
  <c r="G64" i="2"/>
  <c r="G88" i="2"/>
  <c r="V69" i="2"/>
  <c r="V67" i="2" s="1"/>
  <c r="I58" i="2"/>
  <c r="S46" i="2"/>
  <c r="J73" i="2"/>
  <c r="J76" i="2" s="1"/>
  <c r="W40" i="2"/>
  <c r="W82" i="2"/>
  <c r="W52" i="2"/>
  <c r="W46" i="2"/>
  <c r="W74" i="2"/>
  <c r="W73" i="2" s="1"/>
  <c r="W76" i="2" s="1"/>
  <c r="J79" i="2"/>
  <c r="J82" i="2"/>
  <c r="X60" i="2"/>
  <c r="W49" i="2"/>
  <c r="J40" i="2"/>
  <c r="T49" i="2"/>
  <c r="T82" i="2"/>
  <c r="T40" i="2"/>
  <c r="S79" i="2"/>
  <c r="G49" i="2"/>
  <c r="K51" i="2"/>
  <c r="K56" i="2"/>
  <c r="X51" i="2"/>
  <c r="X42" i="2"/>
  <c r="T46" i="2"/>
  <c r="F67" i="2"/>
  <c r="F70" i="2" s="1"/>
  <c r="S85" i="2"/>
  <c r="F85" i="2"/>
  <c r="K54" i="2"/>
  <c r="K42" i="2"/>
  <c r="E34" i="2"/>
  <c r="E40" i="2"/>
  <c r="K89" i="2"/>
  <c r="E79" i="2"/>
  <c r="F49" i="2"/>
  <c r="S58" i="2"/>
  <c r="J52" i="2"/>
  <c r="W55" i="2"/>
  <c r="I31" i="2"/>
  <c r="G46" i="2"/>
  <c r="J64" i="2"/>
  <c r="R52" i="2"/>
  <c r="E55" i="2"/>
  <c r="W79" i="2"/>
  <c r="F31" i="2"/>
  <c r="T55" i="2"/>
  <c r="H37" i="2"/>
  <c r="G40" i="2"/>
  <c r="H55" i="2"/>
  <c r="J55" i="2"/>
  <c r="V37" i="2"/>
  <c r="X48" i="2"/>
  <c r="U73" i="2"/>
  <c r="U76" i="2" s="1"/>
  <c r="K47" i="2"/>
  <c r="K75" i="2"/>
  <c r="W58" i="2"/>
  <c r="K48" i="2"/>
  <c r="E67" i="2"/>
  <c r="S31" i="2"/>
  <c r="F52" i="2"/>
  <c r="H88" i="2"/>
  <c r="U37" i="2"/>
  <c r="S67" i="2"/>
  <c r="S70" i="2" s="1"/>
  <c r="G85" i="2"/>
  <c r="G82" i="2"/>
  <c r="T88" i="2"/>
  <c r="S52" i="2"/>
  <c r="V58" i="2"/>
  <c r="X54" i="2"/>
  <c r="V88" i="2"/>
  <c r="E52" i="2"/>
  <c r="F46" i="2"/>
  <c r="U88" i="2"/>
  <c r="I55" i="2"/>
  <c r="S50" i="2"/>
  <c r="X50" i="2" s="1"/>
  <c r="K60" i="2"/>
  <c r="E82" i="2"/>
  <c r="W65" i="2"/>
  <c r="W64" i="2" s="1"/>
  <c r="G67" i="2"/>
  <c r="H31" i="2"/>
  <c r="R75" i="2"/>
  <c r="X75" i="2" s="1"/>
  <c r="K41" i="2"/>
  <c r="J46" i="2"/>
  <c r="J88" i="2"/>
  <c r="E58" i="2"/>
  <c r="R83" i="2"/>
  <c r="X83" i="2" s="1"/>
  <c r="S49" i="2"/>
  <c r="U34" i="2"/>
  <c r="K66" i="2"/>
  <c r="I46" i="2"/>
  <c r="V32" i="2"/>
  <c r="V31" i="2" s="1"/>
  <c r="V43" i="2" s="1"/>
  <c r="H67" i="2"/>
  <c r="E46" i="2"/>
  <c r="U52" i="2"/>
  <c r="H34" i="2"/>
  <c r="K69" i="2"/>
  <c r="U67" i="2"/>
  <c r="W88" i="2"/>
  <c r="K33" i="2"/>
  <c r="X66" i="2"/>
  <c r="K35" i="2"/>
  <c r="K81" i="2"/>
  <c r="U82" i="2"/>
  <c r="I64" i="2"/>
  <c r="K68" i="2"/>
  <c r="I82" i="2"/>
  <c r="I88" i="2"/>
  <c r="K83" i="2"/>
  <c r="K84" i="2"/>
  <c r="K59" i="2"/>
  <c r="K39" i="2"/>
  <c r="R81" i="2"/>
  <c r="R79" i="2" s="1"/>
  <c r="I23" i="2"/>
  <c r="V82" i="2"/>
  <c r="X39" i="2"/>
  <c r="V65" i="2"/>
  <c r="V64" i="2" s="1"/>
  <c r="H24" i="2"/>
  <c r="F82" i="2"/>
  <c r="H52" i="2"/>
  <c r="I37" i="2"/>
  <c r="E49" i="2"/>
  <c r="S24" i="2"/>
  <c r="J58" i="2"/>
  <c r="W68" i="2"/>
  <c r="W67" i="2" s="1"/>
  <c r="J49" i="2"/>
  <c r="H82" i="2"/>
  <c r="F58" i="2"/>
  <c r="T24" i="2"/>
  <c r="K50" i="2"/>
  <c r="U24" i="2"/>
  <c r="I24" i="2"/>
  <c r="J23" i="2"/>
  <c r="F79" i="2"/>
  <c r="S74" i="2"/>
  <c r="S73" i="2" s="1"/>
  <c r="S76" i="2" s="1"/>
  <c r="F73" i="2"/>
  <c r="F76" i="2" s="1"/>
  <c r="K32" i="2"/>
  <c r="G31" i="2"/>
  <c r="U47" i="2"/>
  <c r="U46" i="2" s="1"/>
  <c r="G24" i="2"/>
  <c r="F34" i="2"/>
  <c r="S55" i="2"/>
  <c r="G23" i="2"/>
  <c r="K53" i="2"/>
  <c r="F23" i="2"/>
  <c r="F24" i="2"/>
  <c r="H46" i="2"/>
  <c r="K57" i="2"/>
  <c r="E64" i="2"/>
  <c r="X57" i="2"/>
  <c r="X36" i="2"/>
  <c r="S34" i="2"/>
  <c r="K80" i="2"/>
  <c r="F55" i="2"/>
  <c r="K36" i="2"/>
  <c r="W34" i="2"/>
  <c r="J34" i="2"/>
  <c r="J24" i="2"/>
  <c r="W24" i="2"/>
  <c r="K38" i="2"/>
  <c r="H23" i="2"/>
  <c r="E24" i="2"/>
  <c r="H73" i="2"/>
  <c r="H76" i="2" s="1"/>
  <c r="K74" i="2"/>
  <c r="E37" i="2"/>
  <c r="K87" i="2"/>
  <c r="R87" i="2"/>
  <c r="R85" i="2" s="1"/>
  <c r="E31" i="2"/>
  <c r="K65" i="2"/>
  <c r="E23" i="2"/>
  <c r="R74" i="2"/>
  <c r="E88" i="2"/>
  <c r="R90" i="2"/>
  <c r="R88" i="2" s="1"/>
  <c r="E73" i="2"/>
  <c r="E76" i="2" s="1"/>
  <c r="K90" i="2"/>
  <c r="X33" i="2"/>
  <c r="T52" i="2"/>
  <c r="X53" i="2"/>
  <c r="S88" i="2"/>
  <c r="X89" i="2"/>
  <c r="S82" i="2"/>
  <c r="T79" i="2"/>
  <c r="X80" i="2"/>
  <c r="T31" i="2"/>
  <c r="U31" i="2"/>
  <c r="S28" i="2"/>
  <c r="X84" i="2"/>
  <c r="R64" i="2"/>
  <c r="R55" i="2"/>
  <c r="X56" i="2"/>
  <c r="X41" i="2"/>
  <c r="R40" i="2"/>
  <c r="R46" i="2"/>
  <c r="R49" i="2"/>
  <c r="X59" i="2"/>
  <c r="R58" i="2"/>
  <c r="R37" i="2"/>
  <c r="R67" i="2"/>
  <c r="X35" i="2"/>
  <c r="R34" i="2"/>
  <c r="X30" i="2"/>
  <c r="K28" i="2"/>
  <c r="R28" i="2"/>
  <c r="X29" i="2"/>
  <c r="R31" i="2"/>
  <c r="U70" i="2" l="1"/>
  <c r="T70" i="2"/>
  <c r="T23" i="2"/>
  <c r="T25" i="2" s="1"/>
  <c r="F21" i="5" s="1"/>
  <c r="E70" i="2"/>
  <c r="W70" i="2"/>
  <c r="I70" i="2"/>
  <c r="X69" i="2"/>
  <c r="T85" i="2"/>
  <c r="X85" i="2" s="1"/>
  <c r="E91" i="2"/>
  <c r="S61" i="2"/>
  <c r="I61" i="2"/>
  <c r="I43" i="2"/>
  <c r="J70" i="2"/>
  <c r="G61" i="2"/>
  <c r="H70" i="2"/>
  <c r="V24" i="2"/>
  <c r="V61" i="2"/>
  <c r="T37" i="2"/>
  <c r="X37" i="2" s="1"/>
  <c r="G70" i="2"/>
  <c r="X32" i="2"/>
  <c r="H25" i="2"/>
  <c r="G19" i="5" s="1"/>
  <c r="G9" i="5" s="1"/>
  <c r="K34" i="2"/>
  <c r="K40" i="2"/>
  <c r="U91" i="2"/>
  <c r="G91" i="2"/>
  <c r="V70" i="2"/>
  <c r="W91" i="2"/>
  <c r="H61" i="2"/>
  <c r="H91" i="2"/>
  <c r="J91" i="2"/>
  <c r="X40" i="2"/>
  <c r="K79" i="2"/>
  <c r="K85" i="2"/>
  <c r="X49" i="2"/>
  <c r="X58" i="2"/>
  <c r="V23" i="2"/>
  <c r="X81" i="2"/>
  <c r="W61" i="2"/>
  <c r="K58" i="2"/>
  <c r="X55" i="2"/>
  <c r="W43" i="2"/>
  <c r="F43" i="2"/>
  <c r="K52" i="2"/>
  <c r="K67" i="2"/>
  <c r="H43" i="2"/>
  <c r="R82" i="2"/>
  <c r="R91" i="2" s="1"/>
  <c r="E61" i="2"/>
  <c r="X67" i="2"/>
  <c r="U43" i="2"/>
  <c r="U61" i="2"/>
  <c r="V91" i="2"/>
  <c r="X68" i="2"/>
  <c r="X65" i="2"/>
  <c r="X52" i="2"/>
  <c r="K55" i="2"/>
  <c r="K31" i="2"/>
  <c r="F91" i="2"/>
  <c r="K23" i="2"/>
  <c r="E25" i="2"/>
  <c r="D19" i="5" s="1"/>
  <c r="S23" i="2"/>
  <c r="S25" i="2" s="1"/>
  <c r="E21" i="5" s="1"/>
  <c r="G43" i="2"/>
  <c r="X74" i="2"/>
  <c r="F25" i="2"/>
  <c r="E19" i="5" s="1"/>
  <c r="K49" i="2"/>
  <c r="K82" i="2"/>
  <c r="I91" i="2"/>
  <c r="I25" i="2"/>
  <c r="H19" i="5" s="1"/>
  <c r="H9" i="5" s="1"/>
  <c r="J61" i="2"/>
  <c r="K64" i="2"/>
  <c r="K46" i="2"/>
  <c r="X47" i="2"/>
  <c r="R24" i="2"/>
  <c r="G25" i="2"/>
  <c r="F19" i="5" s="1"/>
  <c r="F9" i="5" s="1"/>
  <c r="U23" i="2"/>
  <c r="U25" i="2" s="1"/>
  <c r="G21" i="5" s="1"/>
  <c r="G11" i="5" s="1"/>
  <c r="J25" i="2"/>
  <c r="I19" i="5" s="1"/>
  <c r="I9" i="5" s="1"/>
  <c r="F61" i="2"/>
  <c r="R23" i="2"/>
  <c r="K88" i="2"/>
  <c r="X87" i="2"/>
  <c r="W23" i="2"/>
  <c r="W25" i="2" s="1"/>
  <c r="I21" i="5" s="1"/>
  <c r="I11" i="5" s="1"/>
  <c r="S43" i="2"/>
  <c r="X31" i="2"/>
  <c r="T61" i="2"/>
  <c r="K24" i="2"/>
  <c r="X34" i="2"/>
  <c r="E43" i="2"/>
  <c r="K37" i="2"/>
  <c r="X79" i="2"/>
  <c r="J43" i="2"/>
  <c r="R73" i="2"/>
  <c r="X73" i="2" s="1"/>
  <c r="X76" i="2" s="1"/>
  <c r="K73" i="2"/>
  <c r="K76" i="2" s="1"/>
  <c r="X90" i="2"/>
  <c r="S91" i="2"/>
  <c r="X88" i="2"/>
  <c r="R61" i="2"/>
  <c r="X46" i="2"/>
  <c r="R70" i="2"/>
  <c r="X64" i="2"/>
  <c r="X28" i="2"/>
  <c r="R43" i="2"/>
  <c r="V25" i="2" l="1"/>
  <c r="H21" i="5" s="1"/>
  <c r="H11" i="5" s="1"/>
  <c r="T91" i="2"/>
  <c r="T43" i="2"/>
  <c r="K43" i="2"/>
  <c r="X24" i="2"/>
  <c r="F11" i="5"/>
  <c r="E9" i="5"/>
  <c r="D20" i="5"/>
  <c r="E20" i="5" s="1"/>
  <c r="F20" i="5" s="1"/>
  <c r="G20" i="5" s="1"/>
  <c r="H20" i="5" s="1"/>
  <c r="I20" i="5" s="1"/>
  <c r="D9" i="5"/>
  <c r="D10" i="5" s="1"/>
  <c r="X70" i="2"/>
  <c r="K70" i="2"/>
  <c r="X82" i="2"/>
  <c r="X91" i="2" s="1"/>
  <c r="X61" i="2"/>
  <c r="K91" i="2"/>
  <c r="K61" i="2"/>
  <c r="K25" i="2"/>
  <c r="R25" i="2"/>
  <c r="D21" i="5" s="1"/>
  <c r="X23" i="2"/>
  <c r="R76" i="2"/>
  <c r="I20" i="2"/>
  <c r="J20" i="2" s="1"/>
  <c r="K20" i="2" s="1"/>
  <c r="X43" i="2"/>
  <c r="X25" i="2" l="1"/>
  <c r="E10" i="5"/>
  <c r="F10" i="5" s="1"/>
  <c r="G10" i="5" s="1"/>
  <c r="H10" i="5" s="1"/>
  <c r="I10" i="5" s="1"/>
  <c r="D22" i="5"/>
  <c r="E22" i="5" s="1"/>
  <c r="F22" i="5" s="1"/>
  <c r="G22" i="5" s="1"/>
  <c r="H22" i="5" s="1"/>
  <c r="I22" i="5" s="1"/>
  <c r="D11" i="5"/>
  <c r="D12" i="5" s="1"/>
  <c r="X21" i="2"/>
  <c r="X18" i="2"/>
  <c r="X17" i="2"/>
  <c r="Y21" i="2" l="1"/>
  <c r="E11" i="5" l="1"/>
  <c r="E12" i="5" s="1"/>
  <c r="F12" i="5" s="1"/>
  <c r="G12" i="5" s="1"/>
  <c r="H12" i="5" s="1"/>
  <c r="I12" i="5" s="1"/>
  <c r="E32" i="5"/>
  <c r="F32" i="5" s="1"/>
  <c r="G32" i="5" s="1"/>
  <c r="H32" i="5" s="1"/>
  <c r="I32" i="5" s="1"/>
  <c r="K28" i="1" l="1"/>
  <c r="H28" i="1"/>
  <c r="G28" i="1"/>
  <c r="J28" i="1"/>
  <c r="I28" i="1"/>
  <c r="J18" i="1" l="1"/>
  <c r="K18" i="1"/>
  <c r="K16" i="1"/>
  <c r="J10" i="1"/>
  <c r="K9" i="1"/>
  <c r="H20" i="1"/>
  <c r="H13" i="1"/>
  <c r="J14" i="1"/>
  <c r="K38" i="1"/>
  <c r="I18" i="1"/>
  <c r="G17" i="1"/>
  <c r="I33" i="1"/>
  <c r="K8" i="1"/>
  <c r="J20" i="1"/>
  <c r="G8" i="1"/>
  <c r="I9" i="1"/>
  <c r="J12" i="1"/>
  <c r="G11" i="1"/>
  <c r="J11" i="1"/>
  <c r="K30" i="1"/>
  <c r="H9" i="1"/>
  <c r="I20" i="1"/>
  <c r="G33" i="1"/>
  <c r="K19" i="1"/>
  <c r="I14" i="1"/>
  <c r="H41" i="1"/>
  <c r="I16" i="1"/>
  <c r="K15" i="1"/>
  <c r="G41" i="1"/>
  <c r="J19" i="1"/>
  <c r="J38" i="1"/>
  <c r="K17" i="1"/>
  <c r="H14" i="1"/>
  <c r="G10" i="1"/>
  <c r="K13" i="1"/>
  <c r="H12" i="1"/>
  <c r="J15" i="1"/>
  <c r="H8" i="1"/>
  <c r="G16" i="1"/>
  <c r="G9" i="1"/>
  <c r="H18" i="1"/>
  <c r="K21" i="1"/>
  <c r="K7" i="1"/>
  <c r="K12" i="1"/>
  <c r="H16" i="1"/>
  <c r="H17" i="1"/>
  <c r="G13" i="1"/>
  <c r="K41" i="1"/>
  <c r="J9" i="1"/>
  <c r="G20" i="1"/>
  <c r="K20" i="1"/>
  <c r="I8" i="1"/>
  <c r="H19" i="1"/>
  <c r="H10" i="1"/>
  <c r="H11" i="1"/>
  <c r="I15" i="1"/>
  <c r="G19" i="1"/>
  <c r="H7" i="1"/>
  <c r="J41" i="1"/>
  <c r="G12" i="1"/>
  <c r="J17" i="1"/>
  <c r="G30" i="1"/>
  <c r="G14" i="1"/>
  <c r="J21" i="1"/>
  <c r="J13" i="1"/>
  <c r="J30" i="1"/>
  <c r="I21" i="1"/>
  <c r="I38" i="1"/>
  <c r="I30" i="1"/>
  <c r="I41" i="1"/>
  <c r="K14" i="1"/>
  <c r="K11" i="1"/>
  <c r="K33" i="1"/>
  <c r="I17" i="1"/>
  <c r="I13" i="1"/>
  <c r="I7" i="1"/>
  <c r="H38" i="1"/>
  <c r="K10" i="1"/>
  <c r="I11" i="1"/>
  <c r="I19" i="1"/>
  <c r="G18" i="1"/>
  <c r="I10" i="1"/>
  <c r="G21" i="1"/>
  <c r="H33" i="1"/>
  <c r="H21" i="1"/>
  <c r="H15" i="1"/>
  <c r="H30" i="1"/>
  <c r="J16" i="1"/>
  <c r="G7" i="1"/>
  <c r="J8" i="1"/>
  <c r="J33" i="1"/>
  <c r="G15" i="1"/>
  <c r="J7" i="1"/>
  <c r="I12" i="1"/>
  <c r="G38" i="1"/>
  <c r="H6" i="1" l="1"/>
  <c r="H22" i="1" s="1"/>
  <c r="G6" i="1"/>
  <c r="G22" i="1" s="1"/>
  <c r="F44" i="1" l="1"/>
  <c r="I6" i="1"/>
  <c r="I22" i="1" s="1"/>
  <c r="G31" i="1" l="1"/>
  <c r="G29" i="1"/>
  <c r="G40" i="1"/>
  <c r="J6" i="1"/>
  <c r="J22" i="1" s="1"/>
  <c r="G44" i="1"/>
  <c r="G42" i="1"/>
  <c r="G39" i="1"/>
  <c r="G32" i="1"/>
  <c r="G35" i="1"/>
  <c r="G36" i="1"/>
  <c r="G37" i="1"/>
  <c r="H40" i="1" l="1"/>
  <c r="H35" i="1"/>
  <c r="G43" i="1"/>
  <c r="H31" i="1"/>
  <c r="H37" i="1"/>
  <c r="H36" i="1"/>
  <c r="K6" i="1"/>
  <c r="K22" i="1" s="1"/>
  <c r="H44" i="1"/>
  <c r="H29" i="1"/>
  <c r="H42" i="1"/>
  <c r="H39" i="1"/>
  <c r="H32" i="1"/>
  <c r="I40" i="1" l="1"/>
  <c r="I37" i="1"/>
  <c r="I29" i="1"/>
  <c r="I35" i="1"/>
  <c r="I44" i="1"/>
  <c r="I32" i="1"/>
  <c r="I36" i="1"/>
  <c r="I39" i="1"/>
  <c r="I42" i="1"/>
  <c r="I31" i="1"/>
  <c r="H43" i="1"/>
  <c r="E7" i="5"/>
  <c r="E8" i="5" s="1"/>
  <c r="E18" i="5"/>
  <c r="J35" i="1" l="1"/>
  <c r="J29" i="1"/>
  <c r="J37" i="1"/>
  <c r="J36" i="1"/>
  <c r="J32" i="1"/>
  <c r="J42" i="1"/>
  <c r="J31" i="1"/>
  <c r="I43" i="1"/>
  <c r="J39" i="1"/>
  <c r="J40" i="1"/>
  <c r="J44" i="1"/>
  <c r="K40" i="1" l="1"/>
  <c r="K29" i="1"/>
  <c r="K36" i="1"/>
  <c r="K39" i="1"/>
  <c r="K32" i="1"/>
  <c r="K44" i="1"/>
  <c r="K35" i="1"/>
  <c r="J43" i="1"/>
  <c r="K42" i="1"/>
  <c r="K31" i="1"/>
  <c r="K37" i="1"/>
  <c r="F7" i="5"/>
  <c r="F8" i="5" s="1"/>
  <c r="F18" i="5"/>
  <c r="G7" i="5"/>
  <c r="K43" i="1" l="1"/>
  <c r="H7" i="5"/>
  <c r="G18" i="5"/>
  <c r="G8" i="5"/>
  <c r="H8" i="5" l="1"/>
  <c r="I8" i="5" s="1"/>
  <c r="H18" i="5"/>
  <c r="I18" i="5" s="1"/>
</calcChain>
</file>

<file path=xl/sharedStrings.xml><?xml version="1.0" encoding="utf-8"?>
<sst xmlns="http://schemas.openxmlformats.org/spreadsheetml/2006/main" count="673" uniqueCount="116">
  <si>
    <t>PROVINCIA</t>
  </si>
  <si>
    <t>Localidad</t>
  </si>
  <si>
    <t>DISTRITO</t>
  </si>
  <si>
    <t>CHINCHA</t>
  </si>
  <si>
    <t>Chincha</t>
  </si>
  <si>
    <t>GROCIO PRADO CHINCHA</t>
  </si>
  <si>
    <t>ALTO LARAN CHINCHA</t>
  </si>
  <si>
    <t>CHINCHA ALTA CHINCHA</t>
  </si>
  <si>
    <t>PUEBLO NUEVO CHINCHA</t>
  </si>
  <si>
    <t>ICA</t>
  </si>
  <si>
    <t>Ica</t>
  </si>
  <si>
    <t>LA TINGUIÐA ICA</t>
  </si>
  <si>
    <t>PARCONA ICA</t>
  </si>
  <si>
    <t>SUBTANJALLA ICA</t>
  </si>
  <si>
    <t>SAN JUAN BAUTISTA ICA</t>
  </si>
  <si>
    <t>ICA ICA</t>
  </si>
  <si>
    <t>NAZCA</t>
  </si>
  <si>
    <t>Nasca</t>
  </si>
  <si>
    <t>VISTA ALEGRE NAZCA</t>
  </si>
  <si>
    <t>Marcona</t>
  </si>
  <si>
    <t>MARCONA NAZCA</t>
  </si>
  <si>
    <t>NAZCA NAZCA</t>
  </si>
  <si>
    <t>PISCO</t>
  </si>
  <si>
    <t>Pisco</t>
  </si>
  <si>
    <t>PISCO PISCO</t>
  </si>
  <si>
    <t>TUPAC AMARU INCA PISCO</t>
  </si>
  <si>
    <t>SAN ANDRES PISCO</t>
  </si>
  <si>
    <t>PARACAS PISCO</t>
  </si>
  <si>
    <t>Residencial A1</t>
  </si>
  <si>
    <t>Saturacion</t>
  </si>
  <si>
    <t>Clientes incorporados</t>
  </si>
  <si>
    <t>TOTAL</t>
  </si>
  <si>
    <t>Comerciales</t>
  </si>
  <si>
    <t>SUNAMPE CHINCHA</t>
  </si>
  <si>
    <t>Total Clientes Comerciales</t>
  </si>
  <si>
    <t>1°Sem 2026</t>
  </si>
  <si>
    <t xml:space="preserve"> 1°Sem 2026</t>
  </si>
  <si>
    <t xml:space="preserve"> 2°Sem 2021</t>
  </si>
  <si>
    <t>Distrito</t>
  </si>
  <si>
    <t>Localidad: Chincha</t>
  </si>
  <si>
    <t>2° Sem 2021</t>
  </si>
  <si>
    <t>Total acumulado</t>
  </si>
  <si>
    <t>Sunampe</t>
  </si>
  <si>
    <t>Total</t>
  </si>
  <si>
    <t>Grocio Prado</t>
  </si>
  <si>
    <t>Alto Larán</t>
  </si>
  <si>
    <t>Chincha Alta</t>
  </si>
  <si>
    <t>Pueblo Nuevo</t>
  </si>
  <si>
    <t>010201010102</t>
  </si>
  <si>
    <t>Tipo de activo</t>
  </si>
  <si>
    <t>Localidad: Ica</t>
  </si>
  <si>
    <t>La Tinguiña</t>
  </si>
  <si>
    <t>Parcona</t>
  </si>
  <si>
    <t>Subtanjalla</t>
  </si>
  <si>
    <t>San Juan Bautista</t>
  </si>
  <si>
    <t>Localidad: Nasca</t>
  </si>
  <si>
    <t>Vista Alegre</t>
  </si>
  <si>
    <t>Localidad: Pisco</t>
  </si>
  <si>
    <t>Tupac Amaru Inca</t>
  </si>
  <si>
    <t>San Andres</t>
  </si>
  <si>
    <t>Paracas</t>
  </si>
  <si>
    <t>Tipo de activo/VNR</t>
  </si>
  <si>
    <t>TENDIDO DE TUBERIA DE POLIETILENO DE  20mm DE ALTA DENSIDAD EN TERRENO NORMAL SOBRE PAVIMENTO FLEXIBLE</t>
  </si>
  <si>
    <t>TENDIDO DE TUBERIA DE POLIETILENO DE  20mm DE ALTA DENSIDAD EN TERRENO NORMAL SOBRE PAVIMENTO RIGIDO</t>
  </si>
  <si>
    <t>Longitud *Cliente</t>
  </si>
  <si>
    <t>% Pavimento</t>
  </si>
  <si>
    <t>Partida</t>
  </si>
  <si>
    <t>Nombre de la partida</t>
  </si>
  <si>
    <t>check</t>
  </si>
  <si>
    <t>Total Chincha [Km]</t>
  </si>
  <si>
    <t>T. Conexión [Km]</t>
  </si>
  <si>
    <t>Total Ica [Km]</t>
  </si>
  <si>
    <t>Localidad: Marcona</t>
  </si>
  <si>
    <t>Total Nasca [Km]</t>
  </si>
  <si>
    <t>Total Marcona [Km]</t>
  </si>
  <si>
    <t>Total Pisco [Km]</t>
  </si>
  <si>
    <t>T. Conexión [USD DIC 2020]</t>
  </si>
  <si>
    <t>010201010103</t>
  </si>
  <si>
    <t>VNR</t>
  </si>
  <si>
    <t>Total [Km]</t>
  </si>
  <si>
    <t>Total [USD DIC 2020]</t>
  </si>
  <si>
    <t>LA TINGUIÑA ICA</t>
  </si>
  <si>
    <t>T. Conexión</t>
  </si>
  <si>
    <t>Total Chincha</t>
  </si>
  <si>
    <t>Total Ica</t>
  </si>
  <si>
    <t>Total Nasca</t>
  </si>
  <si>
    <t>Total Marcona</t>
  </si>
  <si>
    <t>Total Pisco</t>
  </si>
  <si>
    <t>2° Sem 2021  [USD DIC 2020]</t>
  </si>
  <si>
    <t>2022  [USD DIC 2020]</t>
  </si>
  <si>
    <t>2023 [USD DIC 2020]</t>
  </si>
  <si>
    <t>2024 [USD DIC 2020]</t>
  </si>
  <si>
    <t>2025 [USD DIC 2020]</t>
  </si>
  <si>
    <t>1°Sem 2026 [USD DIC 2020]</t>
  </si>
  <si>
    <t>Concepto</t>
  </si>
  <si>
    <t>Total volumen [Miles m3/año]</t>
  </si>
  <si>
    <t>Incremento Km de red</t>
  </si>
  <si>
    <t>Total red</t>
  </si>
  <si>
    <t>Inversión anual [USD DIC 2020]</t>
  </si>
  <si>
    <t>Total inversión [USD DIC 2020]</t>
  </si>
  <si>
    <t>Incremento clientes A y B [#]</t>
  </si>
  <si>
    <t>Total clientes incorporados A y B  [#]</t>
  </si>
  <si>
    <t>Incremento Volumen  [m3/año]</t>
  </si>
  <si>
    <t>Total volumen [m3/año]</t>
  </si>
  <si>
    <t>Incremento longitud de red [Km]</t>
  </si>
  <si>
    <t>Total red longitud de red [Km]</t>
  </si>
  <si>
    <t>Incorporación clientes redes existentes - Plan Quinquenal de Inversiones 2022-2026</t>
  </si>
  <si>
    <t>Incorporaciones clientes residenciales</t>
  </si>
  <si>
    <t>Incorporaciones clientes comerciales</t>
  </si>
  <si>
    <t>Código distrito</t>
  </si>
  <si>
    <t>Proyección variables físicas redes existentes - Plan Quinquenal de Inversiones 2022-2026</t>
  </si>
  <si>
    <t>Proyección VNR redes existentes - Plan Quinquenal de Inversiones 2022-2026</t>
  </si>
  <si>
    <t>CUI USD DIC 2020 USD/ML</t>
  </si>
  <si>
    <t>COSTOS UNITARIOS DE INVERSION</t>
  </si>
  <si>
    <t>Total clientes incorporados A,B,IP  [#]</t>
  </si>
  <si>
    <t>Incremento clientes A,B,IP [#]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</si>
</sst>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_-* #,##0.000_-;\-* #,##0.000_-;_-* &quot;-&quot;??_-;_-@_-"/>
    <numFmt numFmtId="167" formatCode="[$-C09]dd\-mmm\-yy;@"/>
    <numFmt numFmtId="168" formatCode="_-* #,##0.00000_-;\-* #,##0.00000_-;_-* &quot;-&quot;??_-;_-@_-"/>
    <numFmt numFmtId="169" formatCode="_-* #,##0.0_-;\-* #,##0.0_-;_-* &quot;-&quot;??_-;_-@_-"/>
    <numFmt numFmtId="170" formatCode="[Red]&quot;Fail&quot;;[Red]&quot;Fail&quot;;&quot;Ok&quot;"/>
    <numFmt numFmtId="171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Arial"/>
      <family val="2"/>
    </font>
    <font>
      <sz val="12"/>
      <color theme="0"/>
      <name val="Bahnschrift SemiLight"/>
      <family val="2"/>
    </font>
    <font>
      <sz val="11"/>
      <color rgb="FFFF0000"/>
      <name val="Calibri"/>
      <family val="2"/>
      <scheme val="minor"/>
    </font>
    <font>
      <sz val="13"/>
      <color theme="0"/>
      <name val="Arial"/>
      <family val="2"/>
    </font>
    <font>
      <sz val="10"/>
      <color theme="2" tint="-9.9978637043366805E-2"/>
      <name val="Arial"/>
      <family val="2"/>
    </font>
    <font>
      <sz val="13"/>
      <color theme="2" tint="-9.9978637043366805E-2"/>
      <name val="Arial"/>
      <family val="2"/>
    </font>
    <font>
      <u/>
      <sz val="8"/>
      <color theme="10"/>
      <name val="Arial"/>
      <family val="2"/>
    </font>
    <font>
      <u/>
      <sz val="8"/>
      <color theme="2" tint="-9.9978637043366805E-2"/>
      <name val="Arial"/>
      <family val="2"/>
    </font>
    <font>
      <sz val="10"/>
      <color theme="2" tint="-9.9978637043366805E-2"/>
      <name val="Wingdings"/>
      <charset val="2"/>
    </font>
    <font>
      <sz val="8"/>
      <color theme="1"/>
      <name val="Arial"/>
      <family val="2"/>
    </font>
    <font>
      <sz val="16"/>
      <color theme="1"/>
      <name val="Bahnschrift SemiLight"/>
      <family val="2"/>
    </font>
    <font>
      <sz val="11"/>
      <color theme="1"/>
      <name val="Bahnschrift SemiLight"/>
      <family val="2"/>
    </font>
    <font>
      <sz val="12"/>
      <color theme="1"/>
      <name val="Bahnschrift SemiLight"/>
      <family val="2"/>
    </font>
    <font>
      <b/>
      <sz val="11"/>
      <color theme="1"/>
      <name val="Bahnschrift SemiLight"/>
      <family val="2"/>
    </font>
    <font>
      <sz val="11"/>
      <color rgb="FFFF0000"/>
      <name val="Bahnschrift SemiLight"/>
      <family val="2"/>
    </font>
    <font>
      <b/>
      <sz val="11"/>
      <color rgb="FFFF0000"/>
      <name val="Bahnschrift SemiLight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285B9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C3A7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9847407452621"/>
      </bottom>
      <diagonal/>
    </border>
    <border>
      <left/>
      <right/>
      <top style="thin">
        <color theme="1"/>
      </top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/>
      </top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1"/>
      </right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1"/>
      </bottom>
      <diagonal/>
    </border>
    <border>
      <left style="thin">
        <color theme="0" tint="-0.1499984740745262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1"/>
      </right>
      <top/>
      <bottom style="dotted">
        <color theme="0" tint="-0.1499679555650502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0" tint="-0.1499984740745262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14999847407452621"/>
      </left>
      <right/>
      <top/>
      <bottom style="dotted">
        <color theme="0" tint="-0.14996795556505021"/>
      </bottom>
      <diagonal/>
    </border>
    <border>
      <left style="thin">
        <color theme="0" tint="-0.14999847407452621"/>
      </left>
      <right/>
      <top/>
      <bottom style="thin">
        <color theme="1"/>
      </bottom>
      <diagonal/>
    </border>
    <border>
      <left style="thin">
        <color theme="2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dotted">
        <color theme="0" tint="-0.1499679555650502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 tint="-0.14999847407452621"/>
      </right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0" tint="-0.14999847407452621"/>
      </right>
      <top/>
      <bottom/>
      <diagonal/>
    </border>
    <border>
      <left style="thin">
        <color theme="1"/>
      </left>
      <right style="thin">
        <color theme="0" tint="-0.14999847407452621"/>
      </right>
      <top/>
      <bottom style="thin">
        <color theme="1"/>
      </bottom>
      <diagonal/>
    </border>
    <border>
      <left style="thin">
        <color theme="1"/>
      </left>
      <right style="thin">
        <color theme="0" tint="-0.14999847407452621"/>
      </right>
      <top/>
      <bottom style="dotted">
        <color theme="0" tint="-0.14996795556505021"/>
      </bottom>
      <diagonal/>
    </border>
    <border>
      <left style="thin">
        <color theme="1"/>
      </left>
      <right style="thin">
        <color theme="2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dotted">
        <color theme="0" tint="-0.1499679555650502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dotted">
        <color theme="0" tint="-0.1499679555650502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2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6" fillId="10" borderId="0" applyNumberFormat="0"/>
    <xf numFmtId="167" fontId="9" fillId="12" borderId="0" applyNumberFormat="0">
      <alignment horizontal="left"/>
    </xf>
    <xf numFmtId="0" fontId="12" fillId="0" borderId="0" applyNumberFormat="0" applyFill="0" applyBorder="0" applyAlignment="0" applyProtection="0"/>
    <xf numFmtId="171" fontId="15" fillId="0" borderId="0" applyFill="0" applyBorder="0" applyAlignment="0" applyProtection="0"/>
  </cellStyleXfs>
  <cellXfs count="172">
    <xf numFmtId="0" fontId="0" fillId="0" borderId="0" xfId="0"/>
    <xf numFmtId="0" fontId="3" fillId="2" borderId="1" xfId="3" applyFont="1" applyFill="1" applyBorder="1" applyAlignment="1">
      <alignment horizontal="left"/>
    </xf>
    <xf numFmtId="0" fontId="3" fillId="2" borderId="0" xfId="3" applyFont="1" applyFill="1" applyAlignment="1">
      <alignment horizontal="left"/>
    </xf>
    <xf numFmtId="0" fontId="0" fillId="0" borderId="1" xfId="0" quotePrefix="1" applyBorder="1" applyAlignment="1">
      <alignment horizontal="left"/>
    </xf>
    <xf numFmtId="0" fontId="0" fillId="0" borderId="1" xfId="0" quotePrefix="1" applyBorder="1"/>
    <xf numFmtId="0" fontId="0" fillId="0" borderId="0" xfId="0" quotePrefix="1"/>
    <xf numFmtId="0" fontId="0" fillId="0" borderId="2" xfId="0" quotePrefix="1" applyBorder="1" applyAlignment="1">
      <alignment horizontal="left"/>
    </xf>
    <xf numFmtId="0" fontId="0" fillId="0" borderId="3" xfId="0" quotePrefix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5" xfId="0" quotePrefix="1" applyBorder="1" applyAlignment="1">
      <alignment horizontal="left"/>
    </xf>
    <xf numFmtId="0" fontId="0" fillId="0" borderId="6" xfId="0" quotePrefix="1" applyBorder="1"/>
    <xf numFmtId="0" fontId="0" fillId="0" borderId="7" xfId="0" quotePrefix="1" applyBorder="1"/>
    <xf numFmtId="0" fontId="0" fillId="0" borderId="8" xfId="0" quotePrefix="1" applyBorder="1"/>
    <xf numFmtId="0" fontId="3" fillId="2" borderId="0" xfId="3" applyFont="1" applyFill="1" applyAlignment="1">
      <alignment horizontal="center"/>
    </xf>
    <xf numFmtId="0" fontId="3" fillId="3" borderId="0" xfId="3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left"/>
    </xf>
    <xf numFmtId="164" fontId="3" fillId="0" borderId="0" xfId="0" applyNumberFormat="1" applyFont="1"/>
    <xf numFmtId="0" fontId="3" fillId="0" borderId="5" xfId="0" applyFont="1" applyFill="1" applyBorder="1" applyAlignment="1">
      <alignment horizontal="left"/>
    </xf>
    <xf numFmtId="0" fontId="3" fillId="4" borderId="1" xfId="3" applyFont="1" applyFill="1" applyBorder="1"/>
    <xf numFmtId="0" fontId="3" fillId="4" borderId="0" xfId="3" applyFont="1" applyFill="1"/>
    <xf numFmtId="0" fontId="0" fillId="0" borderId="9" xfId="0" applyBorder="1"/>
    <xf numFmtId="0" fontId="0" fillId="0" borderId="10" xfId="0" applyBorder="1"/>
    <xf numFmtId="3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9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16" xfId="0" applyFont="1" applyBorder="1"/>
    <xf numFmtId="164" fontId="3" fillId="0" borderId="17" xfId="1" applyNumberFormat="1" applyFont="1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20" xfId="1" applyNumberFormat="1" applyFont="1" applyBorder="1" applyAlignment="1">
      <alignment horizontal="center"/>
    </xf>
    <xf numFmtId="0" fontId="0" fillId="0" borderId="22" xfId="0" applyBorder="1"/>
    <xf numFmtId="164" fontId="0" fillId="0" borderId="23" xfId="1" applyNumberFormat="1" applyFont="1" applyBorder="1" applyAlignment="1">
      <alignment horizontal="center"/>
    </xf>
    <xf numFmtId="164" fontId="0" fillId="0" borderId="24" xfId="1" applyNumberFormat="1" applyFont="1" applyBorder="1" applyAlignment="1">
      <alignment horizontal="center"/>
    </xf>
    <xf numFmtId="0" fontId="3" fillId="0" borderId="25" xfId="0" applyFont="1" applyBorder="1"/>
    <xf numFmtId="164" fontId="3" fillId="0" borderId="26" xfId="1" applyNumberFormat="1" applyFont="1" applyBorder="1" applyAlignment="1">
      <alignment horizontal="center"/>
    </xf>
    <xf numFmtId="164" fontId="3" fillId="0" borderId="27" xfId="1" applyNumberFormat="1" applyFont="1" applyBorder="1" applyAlignment="1">
      <alignment horizontal="center"/>
    </xf>
    <xf numFmtId="0" fontId="0" fillId="0" borderId="28" xfId="0" applyBorder="1"/>
    <xf numFmtId="0" fontId="3" fillId="0" borderId="31" xfId="0" applyFont="1" applyBorder="1"/>
    <xf numFmtId="0" fontId="0" fillId="0" borderId="0" xfId="0" applyBorder="1"/>
    <xf numFmtId="165" fontId="0" fillId="0" borderId="0" xfId="0" applyNumberFormat="1"/>
    <xf numFmtId="164" fontId="0" fillId="0" borderId="0" xfId="1" applyNumberFormat="1" applyFont="1"/>
    <xf numFmtId="43" fontId="0" fillId="0" borderId="0" xfId="0" applyNumberFormat="1"/>
    <xf numFmtId="43" fontId="0" fillId="0" borderId="11" xfId="1" applyNumberFormat="1" applyFont="1" applyBorder="1" applyAlignment="1">
      <alignment horizontal="center"/>
    </xf>
    <xf numFmtId="43" fontId="0" fillId="0" borderId="23" xfId="1" applyNumberFormat="1" applyFont="1" applyBorder="1" applyAlignment="1">
      <alignment horizontal="center"/>
    </xf>
    <xf numFmtId="43" fontId="3" fillId="0" borderId="26" xfId="1" applyNumberFormat="1" applyFont="1" applyBorder="1" applyAlignment="1">
      <alignment horizontal="center"/>
    </xf>
    <xf numFmtId="43" fontId="3" fillId="0" borderId="35" xfId="1" applyNumberFormat="1" applyFont="1" applyBorder="1" applyAlignment="1">
      <alignment horizontal="center"/>
    </xf>
    <xf numFmtId="0" fontId="2" fillId="8" borderId="28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7" fillId="10" borderId="0" xfId="4" applyNumberFormat="1" applyFont="1" applyAlignment="1">
      <alignment horizontal="center"/>
    </xf>
    <xf numFmtId="164" fontId="3" fillId="0" borderId="35" xfId="1" applyNumberFormat="1" applyFont="1" applyBorder="1" applyAlignment="1">
      <alignment horizontal="center"/>
    </xf>
    <xf numFmtId="43" fontId="3" fillId="0" borderId="38" xfId="1" applyNumberFormat="1" applyFont="1" applyBorder="1" applyAlignment="1">
      <alignment horizontal="center"/>
    </xf>
    <xf numFmtId="43" fontId="0" fillId="0" borderId="9" xfId="1" applyNumberFormat="1" applyFont="1" applyBorder="1" applyAlignment="1">
      <alignment horizontal="center"/>
    </xf>
    <xf numFmtId="43" fontId="0" fillId="0" borderId="39" xfId="1" applyNumberFormat="1" applyFont="1" applyBorder="1" applyAlignment="1">
      <alignment horizontal="center"/>
    </xf>
    <xf numFmtId="43" fontId="3" fillId="0" borderId="40" xfId="1" applyNumberFormat="1" applyFont="1" applyBorder="1" applyAlignment="1">
      <alignment horizontal="center"/>
    </xf>
    <xf numFmtId="43" fontId="3" fillId="0" borderId="41" xfId="1" applyNumberFormat="1" applyFont="1" applyBorder="1" applyAlignment="1">
      <alignment horizontal="center"/>
    </xf>
    <xf numFmtId="43" fontId="0" fillId="0" borderId="37" xfId="1" applyNumberFormat="1" applyFont="1" applyBorder="1" applyAlignment="1">
      <alignment horizontal="center"/>
    </xf>
    <xf numFmtId="43" fontId="0" fillId="0" borderId="30" xfId="1" applyNumberFormat="1" applyFont="1" applyBorder="1" applyAlignment="1">
      <alignment horizontal="center"/>
    </xf>
    <xf numFmtId="43" fontId="3" fillId="0" borderId="42" xfId="1" applyNumberFormat="1" applyFont="1" applyBorder="1" applyAlignment="1">
      <alignment horizontal="center"/>
    </xf>
    <xf numFmtId="43" fontId="3" fillId="0" borderId="43" xfId="1" applyNumberFormat="1" applyFont="1" applyBorder="1" applyAlignment="1">
      <alignment horizontal="center"/>
    </xf>
    <xf numFmtId="43" fontId="3" fillId="0" borderId="44" xfId="1" applyNumberFormat="1" applyFont="1" applyBorder="1" applyAlignment="1">
      <alignment horizontal="center"/>
    </xf>
    <xf numFmtId="164" fontId="0" fillId="0" borderId="45" xfId="1" applyNumberFormat="1" applyFont="1" applyBorder="1" applyAlignment="1">
      <alignment horizontal="center"/>
    </xf>
    <xf numFmtId="164" fontId="0" fillId="0" borderId="46" xfId="1" applyNumberFormat="1" applyFont="1" applyBorder="1" applyAlignment="1">
      <alignment horizontal="center"/>
    </xf>
    <xf numFmtId="43" fontId="3" fillId="0" borderId="47" xfId="1" applyNumberFormat="1" applyFont="1" applyBorder="1" applyAlignment="1">
      <alignment horizontal="center"/>
    </xf>
    <xf numFmtId="43" fontId="0" fillId="0" borderId="45" xfId="1" applyNumberFormat="1" applyFont="1" applyBorder="1" applyAlignment="1">
      <alignment horizontal="center"/>
    </xf>
    <xf numFmtId="43" fontId="0" fillId="0" borderId="46" xfId="1" applyNumberFormat="1" applyFont="1" applyBorder="1" applyAlignment="1">
      <alignment horizontal="center"/>
    </xf>
    <xf numFmtId="43" fontId="3" fillId="0" borderId="48" xfId="1" applyNumberFormat="1" applyFont="1" applyBorder="1" applyAlignment="1">
      <alignment horizontal="center"/>
    </xf>
    <xf numFmtId="164" fontId="3" fillId="0" borderId="49" xfId="1" applyNumberFormat="1" applyFont="1" applyBorder="1" applyAlignment="1">
      <alignment horizontal="center"/>
    </xf>
    <xf numFmtId="164" fontId="0" fillId="0" borderId="50" xfId="1" applyNumberFormat="1" applyFont="1" applyBorder="1" applyAlignment="1">
      <alignment horizontal="center"/>
    </xf>
    <xf numFmtId="164" fontId="0" fillId="0" borderId="51" xfId="1" applyNumberFormat="1" applyFont="1" applyBorder="1" applyAlignment="1">
      <alignment horizontal="center"/>
    </xf>
    <xf numFmtId="164" fontId="3" fillId="0" borderId="52" xfId="1" applyNumberFormat="1" applyFont="1" applyBorder="1" applyAlignment="1">
      <alignment horizontal="center"/>
    </xf>
    <xf numFmtId="164" fontId="3" fillId="0" borderId="53" xfId="1" applyNumberFormat="1" applyFont="1" applyBorder="1" applyAlignment="1">
      <alignment horizontal="center"/>
    </xf>
    <xf numFmtId="164" fontId="3" fillId="0" borderId="44" xfId="1" applyNumberFormat="1" applyFont="1" applyBorder="1" applyAlignment="1">
      <alignment horizontal="center"/>
    </xf>
    <xf numFmtId="164" fontId="3" fillId="0" borderId="47" xfId="1" applyNumberFormat="1" applyFont="1" applyBorder="1" applyAlignment="1">
      <alignment horizontal="center"/>
    </xf>
    <xf numFmtId="164" fontId="3" fillId="0" borderId="48" xfId="1" applyNumberFormat="1" applyFont="1" applyBorder="1" applyAlignment="1">
      <alignment horizontal="center"/>
    </xf>
    <xf numFmtId="164" fontId="3" fillId="0" borderId="54" xfId="1" applyNumberFormat="1" applyFont="1" applyBorder="1" applyAlignment="1">
      <alignment horizontal="center"/>
    </xf>
    <xf numFmtId="0" fontId="2" fillId="8" borderId="22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 vertical="center"/>
    </xf>
    <xf numFmtId="0" fontId="0" fillId="0" borderId="55" xfId="0" applyBorder="1"/>
    <xf numFmtId="0" fontId="0" fillId="0" borderId="50" xfId="0" applyBorder="1"/>
    <xf numFmtId="0" fontId="0" fillId="0" borderId="51" xfId="0" applyBorder="1"/>
    <xf numFmtId="0" fontId="4" fillId="9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43" fontId="3" fillId="0" borderId="12" xfId="0" applyNumberFormat="1" applyFont="1" applyBorder="1"/>
    <xf numFmtId="0" fontId="0" fillId="0" borderId="34" xfId="0" applyBorder="1"/>
    <xf numFmtId="0" fontId="0" fillId="0" borderId="12" xfId="0" applyBorder="1"/>
    <xf numFmtId="43" fontId="0" fillId="0" borderId="12" xfId="0" applyNumberFormat="1" applyFont="1" applyBorder="1"/>
    <xf numFmtId="164" fontId="0" fillId="0" borderId="12" xfId="0" applyNumberFormat="1" applyFont="1" applyBorder="1"/>
    <xf numFmtId="164" fontId="3" fillId="0" borderId="12" xfId="0" applyNumberFormat="1" applyFont="1" applyBorder="1"/>
    <xf numFmtId="168" fontId="0" fillId="0" borderId="0" xfId="0" applyNumberFormat="1"/>
    <xf numFmtId="0" fontId="4" fillId="9" borderId="13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/>
    </xf>
    <xf numFmtId="0" fontId="0" fillId="0" borderId="36" xfId="0" applyBorder="1"/>
    <xf numFmtId="0" fontId="0" fillId="0" borderId="30" xfId="0" applyBorder="1"/>
    <xf numFmtId="169" fontId="0" fillId="0" borderId="36" xfId="1" applyNumberFormat="1" applyFont="1" applyBorder="1" applyAlignment="1">
      <alignment horizontal="center"/>
    </xf>
    <xf numFmtId="164" fontId="0" fillId="0" borderId="36" xfId="1" applyNumberFormat="1" applyFont="1" applyBorder="1" applyAlignment="1">
      <alignment horizontal="center"/>
    </xf>
    <xf numFmtId="169" fontId="3" fillId="0" borderId="30" xfId="1" applyNumberFormat="1" applyFont="1" applyBorder="1" applyAlignment="1">
      <alignment horizontal="center"/>
    </xf>
    <xf numFmtId="164" fontId="3" fillId="0" borderId="30" xfId="1" applyNumberFormat="1" applyFont="1" applyBorder="1" applyAlignment="1">
      <alignment horizontal="center"/>
    </xf>
    <xf numFmtId="167" fontId="10" fillId="13" borderId="0" xfId="5" applyFont="1" applyFill="1">
      <alignment horizontal="left"/>
    </xf>
    <xf numFmtId="167" fontId="11" fillId="13" borderId="0" xfId="5" applyFont="1" applyFill="1">
      <alignment horizontal="left"/>
    </xf>
    <xf numFmtId="167" fontId="10" fillId="13" borderId="0" xfId="5" applyFont="1" applyFill="1" applyAlignment="1">
      <alignment horizontal="center"/>
    </xf>
    <xf numFmtId="170" fontId="10" fillId="13" borderId="0" xfId="5" applyNumberFormat="1" applyFont="1" applyFill="1" applyAlignment="1">
      <alignment horizontal="center"/>
    </xf>
    <xf numFmtId="167" fontId="13" fillId="13" borderId="0" xfId="6" applyNumberFormat="1" applyFont="1" applyFill="1" applyAlignment="1">
      <alignment horizontal="left"/>
    </xf>
    <xf numFmtId="167" fontId="14" fillId="13" borderId="0" xfId="5" applyFont="1" applyFill="1">
      <alignment horizontal="left"/>
    </xf>
    <xf numFmtId="167" fontId="10" fillId="13" borderId="0" xfId="5" applyFont="1" applyFill="1" applyAlignment="1">
      <alignment horizontal="right"/>
    </xf>
    <xf numFmtId="171" fontId="10" fillId="13" borderId="0" xfId="7" applyFont="1" applyFill="1" applyAlignment="1">
      <alignment horizontal="center"/>
    </xf>
    <xf numFmtId="0" fontId="0" fillId="14" borderId="0" xfId="0" applyFill="1"/>
    <xf numFmtId="0" fontId="16" fillId="14" borderId="56" xfId="4" applyNumberFormat="1" applyFont="1" applyFill="1" applyBorder="1" applyAlignment="1">
      <alignment horizontal="left"/>
    </xf>
    <xf numFmtId="0" fontId="7" fillId="10" borderId="0" xfId="4" applyNumberFormat="1" applyFont="1" applyAlignment="1">
      <alignment horizontal="center" vertical="center" wrapText="1"/>
    </xf>
    <xf numFmtId="165" fontId="17" fillId="0" borderId="0" xfId="0" applyNumberFormat="1" applyFont="1"/>
    <xf numFmtId="0" fontId="17" fillId="0" borderId="0" xfId="0" applyFont="1"/>
    <xf numFmtId="0" fontId="18" fillId="14" borderId="0" xfId="4" applyNumberFormat="1" applyFont="1" applyFill="1" applyAlignment="1">
      <alignment horizontal="center" vertical="center" wrapText="1"/>
    </xf>
    <xf numFmtId="0" fontId="17" fillId="0" borderId="57" xfId="0" applyFont="1" applyBorder="1"/>
    <xf numFmtId="0" fontId="17" fillId="0" borderId="58" xfId="0" applyFont="1" applyBorder="1"/>
    <xf numFmtId="0" fontId="17" fillId="0" borderId="62" xfId="0" applyFont="1" applyBorder="1"/>
    <xf numFmtId="0" fontId="17" fillId="0" borderId="63" xfId="0" applyFont="1" applyBorder="1"/>
    <xf numFmtId="164" fontId="0" fillId="6" borderId="0" xfId="0" applyNumberFormat="1" applyFill="1"/>
    <xf numFmtId="166" fontId="0" fillId="6" borderId="0" xfId="0" applyNumberFormat="1" applyFill="1"/>
    <xf numFmtId="0" fontId="5" fillId="0" borderId="0" xfId="0" quotePrefix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9" fontId="5" fillId="6" borderId="0" xfId="2" applyFont="1" applyFill="1" applyBorder="1" applyAlignment="1">
      <alignment horizontal="center"/>
    </xf>
    <xf numFmtId="9" fontId="5" fillId="0" borderId="0" xfId="2" applyFont="1" applyBorder="1" applyAlignment="1">
      <alignment horizontal="center"/>
    </xf>
    <xf numFmtId="43" fontId="8" fillId="0" borderId="0" xfId="1" applyFont="1" applyBorder="1"/>
    <xf numFmtId="10" fontId="0" fillId="0" borderId="0" xfId="2" applyNumberFormat="1" applyFont="1"/>
    <xf numFmtId="43" fontId="0" fillId="0" borderId="0" xfId="1" applyFont="1"/>
    <xf numFmtId="3" fontId="17" fillId="0" borderId="58" xfId="0" applyNumberFormat="1" applyFont="1" applyBorder="1"/>
    <xf numFmtId="3" fontId="19" fillId="0" borderId="58" xfId="0" applyNumberFormat="1" applyFont="1" applyBorder="1"/>
    <xf numFmtId="3" fontId="17" fillId="0" borderId="63" xfId="0" applyNumberFormat="1" applyFont="1" applyBorder="1"/>
    <xf numFmtId="3" fontId="19" fillId="0" borderId="63" xfId="0" applyNumberFormat="1" applyFont="1" applyBorder="1"/>
    <xf numFmtId="3" fontId="17" fillId="0" borderId="62" xfId="0" applyNumberFormat="1" applyFont="1" applyBorder="1"/>
    <xf numFmtId="3" fontId="19" fillId="0" borderId="62" xfId="0" applyNumberFormat="1" applyFont="1" applyBorder="1"/>
    <xf numFmtId="3" fontId="19" fillId="0" borderId="64" xfId="0" applyNumberFormat="1" applyFont="1" applyBorder="1"/>
    <xf numFmtId="164" fontId="20" fillId="0" borderId="57" xfId="1" applyNumberFormat="1" applyFont="1" applyBorder="1"/>
    <xf numFmtId="164" fontId="21" fillId="0" borderId="57" xfId="1" applyNumberFormat="1" applyFont="1" applyBorder="1"/>
    <xf numFmtId="164" fontId="20" fillId="0" borderId="58" xfId="1" applyNumberFormat="1" applyFont="1" applyBorder="1"/>
    <xf numFmtId="164" fontId="21" fillId="0" borderId="58" xfId="1" applyNumberFormat="1" applyFont="1" applyBorder="1"/>
    <xf numFmtId="164" fontId="20" fillId="0" borderId="62" xfId="1" applyNumberFormat="1" applyFont="1" applyBorder="1"/>
    <xf numFmtId="164" fontId="21" fillId="0" borderId="62" xfId="1" applyNumberFormat="1" applyFont="1" applyBorder="1"/>
    <xf numFmtId="164" fontId="20" fillId="0" borderId="63" xfId="1" applyNumberFormat="1" applyFont="1" applyBorder="1"/>
    <xf numFmtId="164" fontId="21" fillId="0" borderId="63" xfId="1" applyNumberFormat="1" applyFont="1" applyBorder="1"/>
    <xf numFmtId="164" fontId="21" fillId="0" borderId="61" xfId="1" applyNumberFormat="1" applyFont="1" applyBorder="1"/>
    <xf numFmtId="3" fontId="20" fillId="0" borderId="58" xfId="0" applyNumberFormat="1" applyFont="1" applyBorder="1"/>
    <xf numFmtId="3" fontId="21" fillId="0" borderId="58" xfId="0" applyNumberFormat="1" applyFont="1" applyBorder="1"/>
    <xf numFmtId="3" fontId="20" fillId="0" borderId="63" xfId="0" applyNumberFormat="1" applyFont="1" applyBorder="1"/>
    <xf numFmtId="3" fontId="21" fillId="0" borderId="63" xfId="0" applyNumberFormat="1" applyFont="1" applyBorder="1"/>
    <xf numFmtId="3" fontId="20" fillId="0" borderId="62" xfId="0" applyNumberFormat="1" applyFont="1" applyBorder="1"/>
    <xf numFmtId="3" fontId="21" fillId="0" borderId="62" xfId="0" applyNumberFormat="1" applyFont="1" applyBorder="1"/>
    <xf numFmtId="3" fontId="21" fillId="0" borderId="61" xfId="0" applyNumberFormat="1" applyFont="1" applyBorder="1"/>
    <xf numFmtId="164" fontId="0" fillId="0" borderId="36" xfId="1" applyNumberFormat="1" applyFont="1" applyFill="1" applyBorder="1" applyAlignment="1">
      <alignment horizontal="center"/>
    </xf>
    <xf numFmtId="164" fontId="0" fillId="0" borderId="0" xfId="0" applyNumberFormat="1"/>
    <xf numFmtId="0" fontId="19" fillId="0" borderId="59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4" fillId="9" borderId="32" xfId="0" applyFont="1" applyFill="1" applyBorder="1" applyAlignment="1">
      <alignment horizontal="center"/>
    </xf>
    <xf numFmtId="0" fontId="4" fillId="9" borderId="34" xfId="0" applyFont="1" applyFill="1" applyBorder="1" applyAlignment="1">
      <alignment horizontal="center"/>
    </xf>
    <xf numFmtId="0" fontId="2" fillId="8" borderId="28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</cellXfs>
  <cellStyles count="8">
    <cellStyle name="Header_1" xfId="4" xr:uid="{CF879FEC-B4BA-46D2-A04A-CD8A0C492EB4}"/>
    <cellStyle name="Hipervínculo" xfId="6" builtinId="8"/>
    <cellStyle name="Millares" xfId="1" builtinId="3"/>
    <cellStyle name="Millares [0] 2" xfId="7" xr:uid="{09DB2BD7-216E-4BCB-8FFA-CCF14D6059E6}"/>
    <cellStyle name="Normal" xfId="0" builtinId="0"/>
    <cellStyle name="Normal 10 2" xfId="3" xr:uid="{26BE46E0-DBE2-4DD1-834C-D18B70B80AD9}"/>
    <cellStyle name="Porcentaje" xfId="2" builtinId="5"/>
    <cellStyle name="Sheet_Header1" xfId="5" xr:uid="{5AD56AE9-A92C-450C-B4EC-2C5EF3792FA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1</xdr:row>
      <xdr:rowOff>0</xdr:rowOff>
    </xdr:from>
    <xdr:to>
      <xdr:col>1</xdr:col>
      <xdr:colOff>1263769</xdr:colOff>
      <xdr:row>4</xdr:row>
      <xdr:rowOff>22193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620473FA-1FD3-4ABC-8D39-0955792E9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190500"/>
          <a:ext cx="1625413" cy="593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1</xdr:row>
      <xdr:rowOff>0</xdr:rowOff>
    </xdr:from>
    <xdr:to>
      <xdr:col>2</xdr:col>
      <xdr:colOff>7830</xdr:colOff>
      <xdr:row>4</xdr:row>
      <xdr:rowOff>41243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102FE82F-E146-4EEA-ABBB-29EAAF63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190500"/>
          <a:ext cx="1626279" cy="612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ntumamerica0.sharepoint.com/sites/quantumamerica.com-RTIContugas22-26/Documentos%20compartidos/RTI%20Contugas%2022-26/Demanda/Proyecciones%20de%20demanda_2406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ntumamerica0.sharepoint.com/sites/quantumamerica.com-RTIContugas22-26/Documentos%20compartidos/RTI%20Contugas%2022-26/Demanda/Proyecciones%20de%20demanda_24062021-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n.paredes\AppData\Local\Microsoft\Windows\INetCache\Content.Outlook\JJP6C1Y0\Plan%202022%20-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ntumamerica0.sharepoint.com/sites/quantumamerica.com-RTIContugas22-26/Documentos%20compartidos/RTI%20Contugas%2022-26/PQI/Datos%20PQI%20Septiembre/VNR_Nuevas%20Re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a consolidado"/>
      <sheetName val="Histograma residencial"/>
      <sheetName val="Histograma comercial "/>
      <sheetName val="Histograma comercial + peq ind"/>
      <sheetName val="Histograma GNV"/>
      <sheetName val="Histograma industrial"/>
      <sheetName val="Histograma Generacion"/>
      <sheetName val="Categorías"/>
      <sheetName val="Clientes Independientes"/>
      <sheetName val="Resumen Mercado"/>
      <sheetName val="Resumen Categorías"/>
      <sheetName val="Demanda regulatoria"/>
      <sheetName val="Panel de control"/>
      <sheetName val="SalidasModelo"/>
      <sheetName val="Inputs_Outputs"/>
      <sheetName val="ajuste residencial"/>
      <sheetName val="VolumenAño"/>
      <sheetName val="SalidasOpex"/>
      <sheetName val="ClientesAño"/>
      <sheetName val="ClientesAñoComerc"/>
      <sheetName val="VolumenMes"/>
      <sheetName val="EnergiaMesNuevas"/>
      <sheetName val="ClientesMes"/>
      <sheetName val="CUMes"/>
      <sheetName val="CU Resid"/>
      <sheetName val="CU Com"/>
      <sheetName val="GNV"/>
      <sheetName val="Tendenciales"/>
      <sheetName val="Curvas Tipo"/>
      <sheetName val="ProyEviews"/>
      <sheetName val="NRES"/>
      <sheetName val="Habitantes"/>
      <sheetName val="ClientesContugas"/>
      <sheetName val="VolumenContug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Gráfico19"/>
      <sheetName val="Gráfico20"/>
      <sheetName val="Gráfico21"/>
      <sheetName val="Gráfico22"/>
      <sheetName val="Gráfico23"/>
      <sheetName val="Gráfico24"/>
      <sheetName val="Gráfico25"/>
      <sheetName val="Gráfico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0">
          <cell r="K20">
            <v>10522586.870420799</v>
          </cell>
        </row>
      </sheetData>
      <sheetData sheetId="17"/>
      <sheetData sheetId="18">
        <row r="29">
          <cell r="J29">
            <v>990</v>
          </cell>
          <cell r="K29">
            <v>1116</v>
          </cell>
          <cell r="L29">
            <v>1129</v>
          </cell>
          <cell r="M29">
            <v>1134</v>
          </cell>
          <cell r="N29">
            <v>1139</v>
          </cell>
          <cell r="O29">
            <v>1143</v>
          </cell>
          <cell r="P29">
            <v>1148</v>
          </cell>
        </row>
        <row r="30">
          <cell r="J30">
            <v>601</v>
          </cell>
          <cell r="K30">
            <v>663</v>
          </cell>
          <cell r="L30">
            <v>671</v>
          </cell>
          <cell r="M30">
            <v>674</v>
          </cell>
          <cell r="N30">
            <v>677</v>
          </cell>
          <cell r="O30">
            <v>680</v>
          </cell>
          <cell r="P30">
            <v>683</v>
          </cell>
        </row>
        <row r="31">
          <cell r="J31">
            <v>5157</v>
          </cell>
          <cell r="K31">
            <v>5599</v>
          </cell>
          <cell r="L31">
            <v>5663</v>
          </cell>
          <cell r="M31">
            <v>5688</v>
          </cell>
          <cell r="N31">
            <v>5711</v>
          </cell>
          <cell r="O31">
            <v>5734</v>
          </cell>
          <cell r="P31">
            <v>5757</v>
          </cell>
        </row>
        <row r="32">
          <cell r="J32">
            <v>9111</v>
          </cell>
          <cell r="K32">
            <v>10053</v>
          </cell>
          <cell r="L32">
            <v>10166</v>
          </cell>
          <cell r="M32">
            <v>10213</v>
          </cell>
          <cell r="N32">
            <v>10254</v>
          </cell>
          <cell r="O32">
            <v>10295</v>
          </cell>
          <cell r="P32">
            <v>10335</v>
          </cell>
        </row>
        <row r="33">
          <cell r="J33">
            <v>5621</v>
          </cell>
          <cell r="K33">
            <v>5915</v>
          </cell>
          <cell r="L33">
            <v>5982</v>
          </cell>
          <cell r="M33">
            <v>6009</v>
          </cell>
          <cell r="N33">
            <v>6033</v>
          </cell>
          <cell r="O33">
            <v>6057</v>
          </cell>
          <cell r="P33">
            <v>6081</v>
          </cell>
        </row>
        <row r="34">
          <cell r="J34">
            <v>5332</v>
          </cell>
          <cell r="K34">
            <v>5579</v>
          </cell>
          <cell r="L34">
            <v>5642</v>
          </cell>
          <cell r="M34">
            <v>5668</v>
          </cell>
          <cell r="N34">
            <v>5691</v>
          </cell>
          <cell r="O34">
            <v>5714</v>
          </cell>
          <cell r="P34">
            <v>5737</v>
          </cell>
        </row>
        <row r="35">
          <cell r="J35">
            <v>2249</v>
          </cell>
          <cell r="K35">
            <v>2371</v>
          </cell>
          <cell r="L35">
            <v>2398</v>
          </cell>
          <cell r="M35">
            <v>2409</v>
          </cell>
          <cell r="N35">
            <v>2419</v>
          </cell>
          <cell r="O35">
            <v>2429</v>
          </cell>
          <cell r="P35">
            <v>2439</v>
          </cell>
        </row>
        <row r="36">
          <cell r="J36">
            <v>1695</v>
          </cell>
          <cell r="K36">
            <v>1791</v>
          </cell>
          <cell r="L36">
            <v>1811</v>
          </cell>
          <cell r="M36">
            <v>1819</v>
          </cell>
          <cell r="N36">
            <v>1826</v>
          </cell>
          <cell r="O36">
            <v>1833</v>
          </cell>
          <cell r="P36">
            <v>1840</v>
          </cell>
        </row>
        <row r="37">
          <cell r="J37">
            <v>13933</v>
          </cell>
          <cell r="K37">
            <v>14452</v>
          </cell>
          <cell r="L37">
            <v>14616</v>
          </cell>
          <cell r="M37">
            <v>14682</v>
          </cell>
          <cell r="N37">
            <v>14741</v>
          </cell>
          <cell r="O37">
            <v>14799</v>
          </cell>
          <cell r="P37">
            <v>14858</v>
          </cell>
        </row>
        <row r="38">
          <cell r="J38">
            <v>769</v>
          </cell>
          <cell r="K38">
            <v>834</v>
          </cell>
          <cell r="L38">
            <v>843</v>
          </cell>
          <cell r="M38">
            <v>847</v>
          </cell>
          <cell r="N38">
            <v>850</v>
          </cell>
          <cell r="O38">
            <v>853</v>
          </cell>
          <cell r="P38">
            <v>856</v>
          </cell>
        </row>
        <row r="39">
          <cell r="J39">
            <v>2513</v>
          </cell>
          <cell r="K39">
            <v>2706</v>
          </cell>
          <cell r="L39">
            <v>2737</v>
          </cell>
          <cell r="M39">
            <v>2750</v>
          </cell>
          <cell r="N39">
            <v>2760</v>
          </cell>
          <cell r="O39">
            <v>2771</v>
          </cell>
          <cell r="P39">
            <v>2782</v>
          </cell>
        </row>
        <row r="40">
          <cell r="J40">
            <v>930</v>
          </cell>
          <cell r="K40">
            <v>1049</v>
          </cell>
          <cell r="L40">
            <v>1061</v>
          </cell>
          <cell r="M40">
            <v>1066</v>
          </cell>
          <cell r="N40">
            <v>1070</v>
          </cell>
          <cell r="O40">
            <v>1074</v>
          </cell>
          <cell r="P40">
            <v>1078</v>
          </cell>
        </row>
        <row r="41">
          <cell r="J41">
            <v>9527</v>
          </cell>
          <cell r="K41">
            <v>10255</v>
          </cell>
          <cell r="L41">
            <v>10371</v>
          </cell>
          <cell r="M41">
            <v>10418</v>
          </cell>
          <cell r="N41">
            <v>10460</v>
          </cell>
          <cell r="O41">
            <v>10502</v>
          </cell>
          <cell r="P41">
            <v>10543</v>
          </cell>
        </row>
        <row r="42">
          <cell r="J42">
            <v>1790</v>
          </cell>
          <cell r="K42">
            <v>2072</v>
          </cell>
          <cell r="L42">
            <v>2095</v>
          </cell>
          <cell r="M42">
            <v>2105</v>
          </cell>
          <cell r="N42">
            <v>2113</v>
          </cell>
          <cell r="O42">
            <v>2121</v>
          </cell>
          <cell r="P42">
            <v>2129</v>
          </cell>
        </row>
        <row r="43">
          <cell r="J43">
            <v>1672</v>
          </cell>
          <cell r="K43">
            <v>1833</v>
          </cell>
          <cell r="L43">
            <v>1854</v>
          </cell>
          <cell r="M43">
            <v>1863</v>
          </cell>
          <cell r="N43">
            <v>1870</v>
          </cell>
          <cell r="O43">
            <v>1878</v>
          </cell>
          <cell r="P43">
            <v>1886</v>
          </cell>
        </row>
        <row r="44">
          <cell r="J44">
            <v>43</v>
          </cell>
          <cell r="K44">
            <v>140</v>
          </cell>
          <cell r="L44">
            <v>142</v>
          </cell>
          <cell r="M44">
            <v>143</v>
          </cell>
          <cell r="N44">
            <v>143</v>
          </cell>
          <cell r="O44">
            <v>144</v>
          </cell>
          <cell r="P44">
            <v>145</v>
          </cell>
        </row>
        <row r="51">
          <cell r="B51" t="str">
            <v>Chincha</v>
          </cell>
          <cell r="C51" t="str">
            <v>SUNAMPE CHINCHA</v>
          </cell>
          <cell r="J51">
            <v>1</v>
          </cell>
          <cell r="K51">
            <v>2</v>
          </cell>
          <cell r="L51">
            <v>2</v>
          </cell>
          <cell r="M51">
            <v>2</v>
          </cell>
          <cell r="N51">
            <v>2</v>
          </cell>
          <cell r="O51">
            <v>2</v>
          </cell>
          <cell r="P51">
            <v>2</v>
          </cell>
        </row>
        <row r="52">
          <cell r="B52" t="str">
            <v>Chincha</v>
          </cell>
          <cell r="C52" t="str">
            <v>GROCIO PRADO CHINCHA</v>
          </cell>
          <cell r="J52">
            <v>23</v>
          </cell>
          <cell r="K52">
            <v>23</v>
          </cell>
          <cell r="L52">
            <v>23</v>
          </cell>
          <cell r="M52">
            <v>23</v>
          </cell>
          <cell r="N52">
            <v>23</v>
          </cell>
          <cell r="O52">
            <v>24</v>
          </cell>
          <cell r="P52">
            <v>24</v>
          </cell>
        </row>
        <row r="53">
          <cell r="B53" t="str">
            <v>Chincha</v>
          </cell>
          <cell r="C53" t="str">
            <v>ALTO LARAN CHINCHA</v>
          </cell>
          <cell r="J53">
            <v>2</v>
          </cell>
          <cell r="K53">
            <v>2</v>
          </cell>
          <cell r="L53">
            <v>2</v>
          </cell>
          <cell r="M53">
            <v>2</v>
          </cell>
          <cell r="N53">
            <v>2</v>
          </cell>
          <cell r="O53">
            <v>2</v>
          </cell>
          <cell r="P53">
            <v>2</v>
          </cell>
        </row>
        <row r="54">
          <cell r="B54" t="str">
            <v>Chincha</v>
          </cell>
          <cell r="C54" t="str">
            <v>CHINCHA ALTA CHINCHA</v>
          </cell>
          <cell r="J54">
            <v>34</v>
          </cell>
          <cell r="K54">
            <v>39</v>
          </cell>
          <cell r="L54">
            <v>39</v>
          </cell>
          <cell r="M54">
            <v>40</v>
          </cell>
          <cell r="N54">
            <v>40</v>
          </cell>
          <cell r="O54">
            <v>40</v>
          </cell>
          <cell r="P54">
            <v>40</v>
          </cell>
        </row>
        <row r="55">
          <cell r="B55" t="str">
            <v>Chincha</v>
          </cell>
          <cell r="C55" t="str">
            <v>PUEBLO NUEVO CHINCHA</v>
          </cell>
          <cell r="J55">
            <v>56</v>
          </cell>
          <cell r="K55">
            <v>59</v>
          </cell>
          <cell r="L55">
            <v>60</v>
          </cell>
          <cell r="M55">
            <v>60</v>
          </cell>
          <cell r="N55">
            <v>60</v>
          </cell>
          <cell r="O55">
            <v>60</v>
          </cell>
          <cell r="P55">
            <v>61</v>
          </cell>
        </row>
        <row r="56">
          <cell r="B56" t="str">
            <v>Ica</v>
          </cell>
          <cell r="C56" t="str">
            <v>SAN JUAN BAUTISTA ICA</v>
          </cell>
          <cell r="J56">
            <v>3</v>
          </cell>
          <cell r="K56">
            <v>3</v>
          </cell>
          <cell r="L56">
            <v>3</v>
          </cell>
          <cell r="M56">
            <v>3</v>
          </cell>
          <cell r="N56">
            <v>3</v>
          </cell>
          <cell r="O56">
            <v>3</v>
          </cell>
          <cell r="P56">
            <v>3</v>
          </cell>
        </row>
        <row r="57">
          <cell r="B57" t="str">
            <v>Ica</v>
          </cell>
          <cell r="C57" t="str">
            <v>LA TINGUIÑA ICA</v>
          </cell>
          <cell r="J57">
            <v>15</v>
          </cell>
          <cell r="K57">
            <v>15</v>
          </cell>
          <cell r="L57">
            <v>15</v>
          </cell>
          <cell r="M57">
            <v>15</v>
          </cell>
          <cell r="N57">
            <v>15</v>
          </cell>
          <cell r="O57">
            <v>15</v>
          </cell>
          <cell r="P57">
            <v>15</v>
          </cell>
        </row>
        <row r="58">
          <cell r="B58" t="str">
            <v>Ica</v>
          </cell>
          <cell r="C58" t="str">
            <v>ICA ICA</v>
          </cell>
          <cell r="J58">
            <v>117</v>
          </cell>
          <cell r="K58">
            <v>117</v>
          </cell>
          <cell r="L58">
            <v>118</v>
          </cell>
          <cell r="M58">
            <v>119</v>
          </cell>
          <cell r="N58">
            <v>119</v>
          </cell>
          <cell r="O58">
            <v>120</v>
          </cell>
          <cell r="P58">
            <v>120</v>
          </cell>
        </row>
        <row r="59">
          <cell r="B59" t="str">
            <v>Ica</v>
          </cell>
          <cell r="C59" t="str">
            <v>PARCONA ICA</v>
          </cell>
          <cell r="J59">
            <v>11</v>
          </cell>
          <cell r="K59">
            <v>11</v>
          </cell>
          <cell r="L59">
            <v>11</v>
          </cell>
          <cell r="M59">
            <v>11</v>
          </cell>
          <cell r="N59">
            <v>11</v>
          </cell>
          <cell r="O59">
            <v>11</v>
          </cell>
          <cell r="P59">
            <v>11</v>
          </cell>
        </row>
        <row r="60">
          <cell r="B60" t="str">
            <v>Ica</v>
          </cell>
          <cell r="C60" t="str">
            <v>SUBTANJALLA ICA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</row>
        <row r="61">
          <cell r="B61" t="str">
            <v>Nasca</v>
          </cell>
          <cell r="C61" t="str">
            <v>NAZCA NAZCA</v>
          </cell>
          <cell r="J61">
            <v>2</v>
          </cell>
          <cell r="K61">
            <v>2</v>
          </cell>
          <cell r="L61">
            <v>2</v>
          </cell>
          <cell r="M61">
            <v>2</v>
          </cell>
          <cell r="N61">
            <v>2</v>
          </cell>
          <cell r="O61">
            <v>2</v>
          </cell>
          <cell r="P61">
            <v>2</v>
          </cell>
        </row>
        <row r="62">
          <cell r="B62" t="str">
            <v>Marcona</v>
          </cell>
          <cell r="C62" t="str">
            <v>MARCONA NAZCA</v>
          </cell>
          <cell r="J62">
            <v>23</v>
          </cell>
          <cell r="K62">
            <v>25</v>
          </cell>
          <cell r="L62">
            <v>25</v>
          </cell>
          <cell r="M62">
            <v>25</v>
          </cell>
          <cell r="N62">
            <v>26</v>
          </cell>
          <cell r="O62">
            <v>26</v>
          </cell>
          <cell r="P62">
            <v>26</v>
          </cell>
        </row>
        <row r="63">
          <cell r="B63" t="str">
            <v>Nasca</v>
          </cell>
          <cell r="C63" t="str">
            <v>VISTA ALEGRE NAZCA</v>
          </cell>
          <cell r="J63">
            <v>3</v>
          </cell>
          <cell r="K63">
            <v>4</v>
          </cell>
          <cell r="L63">
            <v>4</v>
          </cell>
          <cell r="M63">
            <v>4</v>
          </cell>
          <cell r="N63">
            <v>4</v>
          </cell>
          <cell r="O63">
            <v>4</v>
          </cell>
          <cell r="P63">
            <v>4</v>
          </cell>
        </row>
        <row r="64">
          <cell r="B64" t="str">
            <v>Pisco</v>
          </cell>
          <cell r="C64" t="str">
            <v>TUPAC AMARU INCA PISCO</v>
          </cell>
          <cell r="J64">
            <v>2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  <cell r="O64">
            <v>3</v>
          </cell>
          <cell r="P64">
            <v>3</v>
          </cell>
        </row>
        <row r="65">
          <cell r="B65" t="str">
            <v>Pisco</v>
          </cell>
          <cell r="C65" t="str">
            <v>PARACAS PISCO</v>
          </cell>
          <cell r="J65">
            <v>19</v>
          </cell>
          <cell r="K65">
            <v>25</v>
          </cell>
          <cell r="L65">
            <v>25</v>
          </cell>
          <cell r="M65">
            <v>25</v>
          </cell>
          <cell r="N65">
            <v>26</v>
          </cell>
          <cell r="O65">
            <v>26</v>
          </cell>
          <cell r="P65">
            <v>26</v>
          </cell>
        </row>
        <row r="66">
          <cell r="B66" t="str">
            <v>Pisco</v>
          </cell>
          <cell r="C66" t="str">
            <v>PISCO PISCO</v>
          </cell>
          <cell r="J66">
            <v>83</v>
          </cell>
          <cell r="K66">
            <v>95</v>
          </cell>
          <cell r="L66">
            <v>96</v>
          </cell>
          <cell r="M66">
            <v>97</v>
          </cell>
          <cell r="N66">
            <v>97</v>
          </cell>
          <cell r="O66">
            <v>97</v>
          </cell>
          <cell r="P66">
            <v>98</v>
          </cell>
        </row>
        <row r="67">
          <cell r="B67" t="str">
            <v>Pisco</v>
          </cell>
          <cell r="C67" t="str">
            <v>SAN ANDRES PISCO</v>
          </cell>
          <cell r="J67">
            <v>26</v>
          </cell>
          <cell r="K67">
            <v>27</v>
          </cell>
          <cell r="L67">
            <v>27</v>
          </cell>
          <cell r="M67">
            <v>27</v>
          </cell>
          <cell r="N67">
            <v>28</v>
          </cell>
          <cell r="O67">
            <v>28</v>
          </cell>
          <cell r="P67">
            <v>28</v>
          </cell>
        </row>
        <row r="68">
          <cell r="B68"/>
          <cell r="C68"/>
          <cell r="J68">
            <v>432</v>
          </cell>
          <cell r="K68">
            <v>464</v>
          </cell>
          <cell r="L68">
            <v>467</v>
          </cell>
          <cell r="M68">
            <v>470</v>
          </cell>
          <cell r="N68">
            <v>473</v>
          </cell>
          <cell r="O68">
            <v>475</v>
          </cell>
          <cell r="P68">
            <v>477</v>
          </cell>
        </row>
        <row r="69">
          <cell r="B69"/>
          <cell r="C69"/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B70"/>
          <cell r="C70"/>
          <cell r="J70"/>
          <cell r="K70"/>
          <cell r="L70"/>
          <cell r="M70"/>
          <cell r="N70"/>
          <cell r="O70"/>
          <cell r="P70"/>
        </row>
        <row r="71">
          <cell r="B71"/>
          <cell r="C71"/>
          <cell r="J71"/>
          <cell r="K71"/>
          <cell r="L71"/>
          <cell r="M71"/>
          <cell r="N71"/>
          <cell r="O71"/>
          <cell r="P71"/>
        </row>
        <row r="72">
          <cell r="B72"/>
          <cell r="C72"/>
          <cell r="J72"/>
          <cell r="K72"/>
          <cell r="L72"/>
          <cell r="M72"/>
          <cell r="N72"/>
          <cell r="O72"/>
          <cell r="P72"/>
        </row>
        <row r="73">
          <cell r="B73" t="str">
            <v>Localidad</v>
          </cell>
          <cell r="C73" t="str">
            <v>DISTRITO</v>
          </cell>
          <cell r="J73">
            <v>2020</v>
          </cell>
          <cell r="K73">
            <v>2021</v>
          </cell>
          <cell r="L73">
            <v>2022</v>
          </cell>
          <cell r="M73">
            <v>2023</v>
          </cell>
          <cell r="N73">
            <v>2024</v>
          </cell>
          <cell r="O73">
            <v>2025</v>
          </cell>
          <cell r="P73">
            <v>2026</v>
          </cell>
        </row>
        <row r="74">
          <cell r="B74" t="str">
            <v>Chincha</v>
          </cell>
          <cell r="C74" t="str">
            <v>PUEBLO NUEVO CHINCHA</v>
          </cell>
          <cell r="J74">
            <v>26</v>
          </cell>
          <cell r="K74">
            <v>28</v>
          </cell>
          <cell r="L74">
            <v>28</v>
          </cell>
          <cell r="M74">
            <v>28</v>
          </cell>
          <cell r="N74">
            <v>28</v>
          </cell>
          <cell r="O74">
            <v>29</v>
          </cell>
          <cell r="P74">
            <v>29</v>
          </cell>
        </row>
        <row r="75">
          <cell r="B75" t="str">
            <v>Chincha</v>
          </cell>
          <cell r="C75" t="str">
            <v>CHINCHA ALTA CHINCHA</v>
          </cell>
          <cell r="J75">
            <v>27</v>
          </cell>
          <cell r="K75">
            <v>29</v>
          </cell>
          <cell r="L75">
            <v>29</v>
          </cell>
          <cell r="M75">
            <v>29</v>
          </cell>
          <cell r="N75">
            <v>30</v>
          </cell>
          <cell r="O75">
            <v>30</v>
          </cell>
          <cell r="P75">
            <v>30</v>
          </cell>
        </row>
        <row r="76">
          <cell r="B76" t="str">
            <v>Chincha</v>
          </cell>
          <cell r="C76" t="str">
            <v>GROCIO PRADO CHINCHA</v>
          </cell>
          <cell r="J76">
            <v>5</v>
          </cell>
          <cell r="K76">
            <v>6</v>
          </cell>
          <cell r="L76">
            <v>6</v>
          </cell>
          <cell r="M76">
            <v>6</v>
          </cell>
          <cell r="N76">
            <v>6</v>
          </cell>
          <cell r="O76">
            <v>6</v>
          </cell>
          <cell r="P76">
            <v>6</v>
          </cell>
        </row>
        <row r="77">
          <cell r="B77" t="str">
            <v>Ica</v>
          </cell>
          <cell r="C77" t="str">
            <v>PARCONA ICA</v>
          </cell>
          <cell r="J77">
            <v>13</v>
          </cell>
          <cell r="K77">
            <v>14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</row>
        <row r="78">
          <cell r="B78" t="str">
            <v>Ica</v>
          </cell>
          <cell r="C78" t="str">
            <v>SUBTANJALLA ICA</v>
          </cell>
          <cell r="J78">
            <v>10</v>
          </cell>
          <cell r="K78">
            <v>11</v>
          </cell>
          <cell r="L78">
            <v>11</v>
          </cell>
          <cell r="M78">
            <v>11</v>
          </cell>
          <cell r="N78">
            <v>11</v>
          </cell>
          <cell r="O78">
            <v>11</v>
          </cell>
          <cell r="P78">
            <v>12</v>
          </cell>
        </row>
        <row r="79">
          <cell r="B79" t="str">
            <v>Ica</v>
          </cell>
          <cell r="C79" t="str">
            <v>ICA ICA</v>
          </cell>
          <cell r="J79">
            <v>25</v>
          </cell>
          <cell r="K79">
            <v>27</v>
          </cell>
          <cell r="L79">
            <v>27</v>
          </cell>
          <cell r="M79">
            <v>27</v>
          </cell>
          <cell r="N79">
            <v>27</v>
          </cell>
          <cell r="O79">
            <v>27</v>
          </cell>
          <cell r="P79">
            <v>28</v>
          </cell>
        </row>
        <row r="80">
          <cell r="B80" t="str">
            <v>Ica</v>
          </cell>
          <cell r="C80" t="str">
            <v>LA TINGUIÑA ICA</v>
          </cell>
          <cell r="J80">
            <v>7</v>
          </cell>
          <cell r="K80">
            <v>8</v>
          </cell>
          <cell r="L80">
            <v>8</v>
          </cell>
          <cell r="M80">
            <v>8</v>
          </cell>
          <cell r="N80">
            <v>8</v>
          </cell>
          <cell r="O80">
            <v>8</v>
          </cell>
          <cell r="P80">
            <v>8</v>
          </cell>
        </row>
        <row r="81">
          <cell r="B81" t="str">
            <v>Nasca</v>
          </cell>
          <cell r="C81" t="str">
            <v>VISTA ALEGRE NAZCA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1</v>
          </cell>
        </row>
        <row r="82">
          <cell r="B82" t="str">
            <v>Marcona</v>
          </cell>
          <cell r="C82" t="str">
            <v>MARCONA NAZCA</v>
          </cell>
          <cell r="J82">
            <v>2</v>
          </cell>
          <cell r="K82">
            <v>2</v>
          </cell>
          <cell r="L82">
            <v>2</v>
          </cell>
          <cell r="M82">
            <v>2</v>
          </cell>
          <cell r="N82">
            <v>2</v>
          </cell>
          <cell r="O82">
            <v>2</v>
          </cell>
          <cell r="P82">
            <v>2</v>
          </cell>
        </row>
        <row r="83">
          <cell r="B83" t="str">
            <v>Pisco</v>
          </cell>
          <cell r="C83" t="str">
            <v>PARACAS PISCO</v>
          </cell>
          <cell r="J83">
            <v>1</v>
          </cell>
          <cell r="K83">
            <v>1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</v>
          </cell>
        </row>
        <row r="84">
          <cell r="B84" t="str">
            <v>Pisco</v>
          </cell>
          <cell r="C84" t="str">
            <v>PISCO PISCO</v>
          </cell>
          <cell r="J84">
            <v>24</v>
          </cell>
          <cell r="K84">
            <v>26</v>
          </cell>
          <cell r="L84">
            <v>27</v>
          </cell>
          <cell r="M84">
            <v>28</v>
          </cell>
          <cell r="N84">
            <v>28</v>
          </cell>
          <cell r="O84">
            <v>28</v>
          </cell>
          <cell r="P84">
            <v>28</v>
          </cell>
        </row>
        <row r="85">
          <cell r="B85" t="str">
            <v>Pisco</v>
          </cell>
          <cell r="C85" t="str">
            <v>SAN ANDRES PISCO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a consolidado"/>
      <sheetName val="Histograma residencial"/>
      <sheetName val="Histograma comercial "/>
      <sheetName val="Histograma comercial + peq ind"/>
      <sheetName val="Histograma GNV"/>
      <sheetName val="Histograma industrial"/>
      <sheetName val="Histograma Generacion"/>
      <sheetName val="Categorías"/>
      <sheetName val="Clientes Independientes"/>
      <sheetName val="Resumen Mercado"/>
      <sheetName val="Resumen Categorías"/>
      <sheetName val="Demanda regulatoria"/>
      <sheetName val="Panel de control"/>
      <sheetName val="SalidasModelo"/>
      <sheetName val="Inputs_Outputs"/>
      <sheetName val="ajuste residencial"/>
      <sheetName val="VolumenAño"/>
      <sheetName val="ClientesAño"/>
      <sheetName val="Res con fondos FISE"/>
      <sheetName val="SalidasOpex"/>
      <sheetName val="ClientesAñoComerc"/>
      <sheetName val="VolumenMes"/>
      <sheetName val="EnergiaMesNuevas"/>
      <sheetName val="ClientesMes"/>
      <sheetName val="CUMes"/>
      <sheetName val="CU Resid"/>
      <sheetName val="CU Com"/>
      <sheetName val="GNV"/>
      <sheetName val="Tendenciales"/>
      <sheetName val="Curvas Tipo"/>
      <sheetName val="ProyEviews"/>
      <sheetName val="NRES"/>
      <sheetName val="Habitantes"/>
      <sheetName val="ClientesContugas"/>
      <sheetName val="VolumenContug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Gráfico19"/>
      <sheetName val="Gráfico20"/>
      <sheetName val="Gráfico21"/>
      <sheetName val="Gráfico22"/>
      <sheetName val="Gráfico23"/>
      <sheetName val="Gráfico24"/>
      <sheetName val="Gráfico25"/>
      <sheetName val="Gráfico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5">
          <cell r="AK125">
            <v>43904.343834716579</v>
          </cell>
          <cell r="AL125">
            <v>761819.42010432261</v>
          </cell>
          <cell r="AM125">
            <v>155142.03776223623</v>
          </cell>
          <cell r="AN125">
            <v>175177.58627017777</v>
          </cell>
          <cell r="AO125">
            <v>164040.93457253385</v>
          </cell>
          <cell r="AP125">
            <v>164332.54132438742</v>
          </cell>
        </row>
        <row r="148">
          <cell r="AK148">
            <v>3137.1162474886469</v>
          </cell>
          <cell r="AL148">
            <v>34589.375967417858</v>
          </cell>
          <cell r="AM148">
            <v>6217.7024811008014</v>
          </cell>
          <cell r="AN148">
            <v>6145.2448074368367</v>
          </cell>
          <cell r="AO148">
            <v>4333.311286997734</v>
          </cell>
          <cell r="AP148">
            <v>3497.2474717616642</v>
          </cell>
        </row>
      </sheetData>
      <sheetData sheetId="16" refreshError="1"/>
      <sheetData sheetId="17">
        <row r="22">
          <cell r="J22">
            <v>62365</v>
          </cell>
        </row>
        <row r="86">
          <cell r="J86">
            <v>141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U Unitario"/>
      <sheetName val="calculo"/>
      <sheetName val="Salidas"/>
      <sheetName val="Base+Proy Cliente"/>
      <sheetName val="Base+Proy V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 físicas nuevas redes"/>
      <sheetName val="Valorización obras nuevas redes"/>
      <sheetName val="Plan trimestral"/>
    </sheetNames>
    <sheetDataSet>
      <sheetData sheetId="0"/>
      <sheetData sheetId="1">
        <row r="38">
          <cell r="F38">
            <v>79.058864381855713</v>
          </cell>
          <cell r="G38">
            <v>59.621764657583718</v>
          </cell>
          <cell r="H38">
            <v>51.107170742180294</v>
          </cell>
          <cell r="I38">
            <v>24.466672194058102</v>
          </cell>
          <cell r="J38">
            <v>23.81690988550946</v>
          </cell>
          <cell r="Q38">
            <v>3668668.8743381193</v>
          </cell>
          <cell r="R38">
            <v>3185608.0235356465</v>
          </cell>
          <cell r="S38">
            <v>2514728.3087747619</v>
          </cell>
          <cell r="T38">
            <v>1101457.0185438418</v>
          </cell>
          <cell r="U38">
            <v>1052897.6186695383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7A6C0-C841-4FFE-8E74-249B9A46B398}">
  <sheetPr>
    <tabColor theme="9" tint="0.39997558519241921"/>
  </sheetPr>
  <dimension ref="A1:BA75"/>
  <sheetViews>
    <sheetView showGridLines="0" topLeftCell="A2" zoomScale="55" zoomScaleNormal="55" workbookViewId="0">
      <selection activeCell="F30" sqref="F30"/>
    </sheetView>
  </sheetViews>
  <sheetFormatPr baseColWidth="10" defaultColWidth="0" defaultRowHeight="15" zeroHeight="1" x14ac:dyDescent="0.25"/>
  <cols>
    <col min="1" max="1" width="7.28515625" customWidth="1"/>
    <col min="2" max="2" width="44.42578125" customWidth="1"/>
    <col min="3" max="3" width="28.28515625" bestFit="1" customWidth="1"/>
    <col min="4" max="4" width="12.85546875" bestFit="1" customWidth="1"/>
    <col min="5" max="5" width="27.85546875" customWidth="1"/>
    <col min="6" max="7" width="28" bestFit="1" customWidth="1"/>
    <col min="8" max="8" width="14.140625" bestFit="1" customWidth="1"/>
    <col min="9" max="9" width="26" bestFit="1" customWidth="1"/>
    <col min="10" max="10" width="14.140625" bestFit="1" customWidth="1"/>
    <col min="11" max="11" width="12.5703125" bestFit="1" customWidth="1"/>
    <col min="12" max="12" width="15" bestFit="1" customWidth="1"/>
    <col min="13" max="13" width="20.7109375" bestFit="1" customWidth="1"/>
    <col min="14" max="16" width="11.42578125" hidden="1" customWidth="1"/>
    <col min="17" max="17" width="22.42578125" hidden="1" customWidth="1"/>
    <col min="18" max="18" width="11.42578125" hidden="1" customWidth="1"/>
    <col min="19" max="19" width="14" hidden="1" customWidth="1"/>
    <col min="20" max="20" width="9.140625" hidden="1" customWidth="1"/>
    <col min="21" max="23" width="8.140625" hidden="1" customWidth="1"/>
    <col min="24" max="24" width="13" hidden="1" customWidth="1"/>
    <col min="25" max="25" width="11.42578125" hidden="1" customWidth="1"/>
    <col min="26" max="26" width="14" hidden="1" customWidth="1"/>
    <col min="27" max="53" width="0" hidden="1" customWidth="1"/>
    <col min="54" max="16384" width="11.42578125" hidden="1"/>
  </cols>
  <sheetData>
    <row r="1" spans="1:53" x14ac:dyDescent="0.2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</row>
    <row r="2" spans="1:53" ht="16.5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</row>
    <row r="3" spans="1:53" x14ac:dyDescent="0.25">
      <c r="A3" s="103"/>
      <c r="B3" s="103"/>
      <c r="C3" s="103"/>
      <c r="D3" s="105"/>
      <c r="E3" s="106"/>
      <c r="F3" s="106"/>
      <c r="G3" s="106"/>
      <c r="H3" s="103"/>
      <c r="I3" s="103"/>
      <c r="J3" s="103"/>
      <c r="K3" s="106"/>
      <c r="L3" s="106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</row>
    <row r="4" spans="1:53" x14ac:dyDescent="0.25">
      <c r="A4" s="103"/>
      <c r="B4" s="107"/>
      <c r="C4" s="103"/>
      <c r="D4" s="105"/>
      <c r="E4" s="106"/>
      <c r="F4" s="106"/>
      <c r="G4" s="106"/>
      <c r="H4" s="103"/>
      <c r="I4" s="103"/>
      <c r="J4" s="103"/>
      <c r="K4" s="106"/>
      <c r="L4" s="106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 x14ac:dyDescent="0.25">
      <c r="A5" s="103"/>
      <c r="B5" s="108"/>
      <c r="C5" s="103"/>
      <c r="D5" s="109"/>
      <c r="E5" s="110"/>
      <c r="F5" s="110"/>
      <c r="G5" s="110"/>
      <c r="H5" s="103"/>
      <c r="I5" s="103"/>
      <c r="J5" s="103"/>
      <c r="K5" s="110"/>
      <c r="L5" s="110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</row>
    <row r="6" spans="1:53" ht="5.25" customHeight="1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</row>
    <row r="7" spans="1:53" x14ac:dyDescent="0.25"/>
    <row r="8" spans="1:53" ht="20.25" thickBot="1" x14ac:dyDescent="0.3">
      <c r="B8" s="112" t="s">
        <v>106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1:53" ht="15.75" thickTop="1" x14ac:dyDescent="0.25"/>
    <row r="10" spans="1:53" ht="15.75" x14ac:dyDescent="0.25">
      <c r="B10" s="52" t="s">
        <v>107</v>
      </c>
    </row>
    <row r="11" spans="1:53" x14ac:dyDescent="0.25"/>
    <row r="12" spans="1:53" ht="48" customHeight="1" x14ac:dyDescent="0.25">
      <c r="B12" s="113" t="s">
        <v>0</v>
      </c>
      <c r="C12" s="113" t="s">
        <v>1</v>
      </c>
      <c r="D12" s="113" t="s">
        <v>2</v>
      </c>
      <c r="E12" s="113"/>
      <c r="F12" s="116" t="s">
        <v>37</v>
      </c>
      <c r="G12" s="116">
        <v>2022</v>
      </c>
      <c r="H12" s="116">
        <v>2023</v>
      </c>
      <c r="I12" s="116">
        <v>2024</v>
      </c>
      <c r="J12" s="116">
        <v>2025</v>
      </c>
      <c r="K12" s="116" t="s">
        <v>36</v>
      </c>
      <c r="L12" s="113" t="s">
        <v>43</v>
      </c>
    </row>
    <row r="13" spans="1:53" hidden="1" x14ac:dyDescent="0.25">
      <c r="B13" s="21" t="s">
        <v>3</v>
      </c>
      <c r="C13" s="22" t="s">
        <v>4</v>
      </c>
      <c r="D13" t="s">
        <v>33</v>
      </c>
    </row>
    <row r="14" spans="1:53" x14ac:dyDescent="0.25">
      <c r="B14" s="117" t="s">
        <v>3</v>
      </c>
      <c r="C14" s="117" t="s">
        <v>4</v>
      </c>
      <c r="D14" s="117" t="s">
        <v>5</v>
      </c>
      <c r="E14" s="117"/>
      <c r="F14" s="138">
        <v>18</v>
      </c>
      <c r="G14" s="138">
        <v>48</v>
      </c>
      <c r="H14" s="138">
        <v>19</v>
      </c>
      <c r="I14" s="138">
        <v>19</v>
      </c>
      <c r="J14" s="138">
        <v>15</v>
      </c>
      <c r="K14" s="138">
        <v>10</v>
      </c>
      <c r="L14" s="139">
        <f>SUM(F14:K14)</f>
        <v>129</v>
      </c>
    </row>
    <row r="15" spans="1:53" x14ac:dyDescent="0.25">
      <c r="B15" s="118" t="s">
        <v>3</v>
      </c>
      <c r="C15" s="118" t="s">
        <v>4</v>
      </c>
      <c r="D15" s="118" t="s">
        <v>6</v>
      </c>
      <c r="E15" s="118"/>
      <c r="F15" s="140">
        <v>11</v>
      </c>
      <c r="G15" s="140">
        <v>30</v>
      </c>
      <c r="H15" s="140">
        <v>11</v>
      </c>
      <c r="I15" s="140">
        <v>11</v>
      </c>
      <c r="J15" s="140">
        <v>11</v>
      </c>
      <c r="K15" s="140">
        <v>6</v>
      </c>
      <c r="L15" s="141">
        <f t="shared" ref="L15:L29" si="0">SUM(F15:K15)</f>
        <v>80</v>
      </c>
    </row>
    <row r="16" spans="1:53" x14ac:dyDescent="0.25">
      <c r="B16" s="118" t="s">
        <v>3</v>
      </c>
      <c r="C16" s="118" t="s">
        <v>4</v>
      </c>
      <c r="D16" s="118" t="s">
        <v>7</v>
      </c>
      <c r="E16" s="118"/>
      <c r="F16" s="140">
        <v>90</v>
      </c>
      <c r="G16" s="140">
        <v>237</v>
      </c>
      <c r="H16" s="140">
        <v>93</v>
      </c>
      <c r="I16" s="140">
        <v>85</v>
      </c>
      <c r="J16" s="140">
        <v>85</v>
      </c>
      <c r="K16" s="140">
        <v>43</v>
      </c>
      <c r="L16" s="141">
        <f t="shared" si="0"/>
        <v>633</v>
      </c>
    </row>
    <row r="17" spans="2:12" x14ac:dyDescent="0.25">
      <c r="B17" s="119" t="s">
        <v>3</v>
      </c>
      <c r="C17" s="119" t="s">
        <v>4</v>
      </c>
      <c r="D17" s="119" t="s">
        <v>8</v>
      </c>
      <c r="E17" s="119"/>
      <c r="F17" s="142">
        <v>162</v>
      </c>
      <c r="G17" s="142">
        <v>418</v>
      </c>
      <c r="H17" s="142">
        <v>174</v>
      </c>
      <c r="I17" s="142">
        <v>152</v>
      </c>
      <c r="J17" s="142">
        <v>152</v>
      </c>
      <c r="K17" s="142">
        <v>74</v>
      </c>
      <c r="L17" s="143">
        <f t="shared" si="0"/>
        <v>1132</v>
      </c>
    </row>
    <row r="18" spans="2:12" x14ac:dyDescent="0.25">
      <c r="B18" s="120" t="s">
        <v>9</v>
      </c>
      <c r="C18" s="120" t="s">
        <v>10</v>
      </c>
      <c r="D18" s="120" t="s">
        <v>81</v>
      </c>
      <c r="E18" s="120"/>
      <c r="F18" s="144">
        <v>95</v>
      </c>
      <c r="G18" s="144">
        <v>248</v>
      </c>
      <c r="H18" s="144">
        <v>100</v>
      </c>
      <c r="I18" s="144">
        <v>89</v>
      </c>
      <c r="J18" s="144">
        <v>89</v>
      </c>
      <c r="K18" s="144">
        <v>45</v>
      </c>
      <c r="L18" s="145">
        <f t="shared" si="0"/>
        <v>666</v>
      </c>
    </row>
    <row r="19" spans="2:12" x14ac:dyDescent="0.25">
      <c r="B19" s="118" t="s">
        <v>9</v>
      </c>
      <c r="C19" s="118" t="s">
        <v>10</v>
      </c>
      <c r="D19" s="118" t="s">
        <v>12</v>
      </c>
      <c r="E19" s="118"/>
      <c r="F19" s="140">
        <v>90</v>
      </c>
      <c r="G19" s="140">
        <v>233</v>
      </c>
      <c r="H19" s="140">
        <v>96</v>
      </c>
      <c r="I19" s="140">
        <v>85</v>
      </c>
      <c r="J19" s="140">
        <v>85</v>
      </c>
      <c r="K19" s="140">
        <v>43</v>
      </c>
      <c r="L19" s="141">
        <f t="shared" si="0"/>
        <v>632</v>
      </c>
    </row>
    <row r="20" spans="2:12" x14ac:dyDescent="0.25">
      <c r="B20" s="118" t="s">
        <v>9</v>
      </c>
      <c r="C20" s="118" t="s">
        <v>10</v>
      </c>
      <c r="D20" s="118" t="s">
        <v>13</v>
      </c>
      <c r="E20" s="118"/>
      <c r="F20" s="140">
        <v>38</v>
      </c>
      <c r="G20" s="140">
        <v>100</v>
      </c>
      <c r="H20" s="140">
        <v>41</v>
      </c>
      <c r="I20" s="140">
        <v>37</v>
      </c>
      <c r="J20" s="140">
        <v>37</v>
      </c>
      <c r="K20" s="140">
        <v>19</v>
      </c>
      <c r="L20" s="141">
        <f t="shared" si="0"/>
        <v>272</v>
      </c>
    </row>
    <row r="21" spans="2:12" x14ac:dyDescent="0.25">
      <c r="B21" s="118" t="s">
        <v>9</v>
      </c>
      <c r="C21" s="118" t="s">
        <v>10</v>
      </c>
      <c r="D21" s="118" t="s">
        <v>14</v>
      </c>
      <c r="E21" s="118"/>
      <c r="F21" s="140">
        <v>29</v>
      </c>
      <c r="G21" s="140">
        <v>74</v>
      </c>
      <c r="H21" s="140">
        <v>30</v>
      </c>
      <c r="I21" s="140">
        <v>26</v>
      </c>
      <c r="J21" s="140">
        <v>26</v>
      </c>
      <c r="K21" s="140">
        <v>13</v>
      </c>
      <c r="L21" s="141">
        <f t="shared" si="0"/>
        <v>198</v>
      </c>
    </row>
    <row r="22" spans="2:12" x14ac:dyDescent="0.25">
      <c r="B22" s="119" t="s">
        <v>9</v>
      </c>
      <c r="C22" s="119" t="s">
        <v>10</v>
      </c>
      <c r="D22" s="119" t="s">
        <v>15</v>
      </c>
      <c r="E22" s="119"/>
      <c r="F22" s="142">
        <v>233</v>
      </c>
      <c r="G22" s="142">
        <v>607</v>
      </c>
      <c r="H22" s="142">
        <v>244</v>
      </c>
      <c r="I22" s="142">
        <v>218</v>
      </c>
      <c r="J22" s="142">
        <v>215</v>
      </c>
      <c r="K22" s="142">
        <v>109</v>
      </c>
      <c r="L22" s="143">
        <f t="shared" si="0"/>
        <v>1626</v>
      </c>
    </row>
    <row r="23" spans="2:12" x14ac:dyDescent="0.25">
      <c r="B23" s="120" t="s">
        <v>16</v>
      </c>
      <c r="C23" s="120" t="s">
        <v>17</v>
      </c>
      <c r="D23" s="120" t="s">
        <v>18</v>
      </c>
      <c r="E23" s="120"/>
      <c r="F23" s="144">
        <v>13</v>
      </c>
      <c r="G23" s="144">
        <v>33</v>
      </c>
      <c r="H23" s="144">
        <v>15</v>
      </c>
      <c r="I23" s="144">
        <v>11</v>
      </c>
      <c r="J23" s="144">
        <v>11</v>
      </c>
      <c r="K23" s="144">
        <v>6</v>
      </c>
      <c r="L23" s="145">
        <f t="shared" si="0"/>
        <v>89</v>
      </c>
    </row>
    <row r="24" spans="2:12" x14ac:dyDescent="0.25">
      <c r="B24" s="118" t="s">
        <v>16</v>
      </c>
      <c r="C24" s="118" t="s">
        <v>19</v>
      </c>
      <c r="D24" s="118" t="s">
        <v>20</v>
      </c>
      <c r="E24" s="118"/>
      <c r="F24" s="140">
        <v>44</v>
      </c>
      <c r="G24" s="140">
        <v>115</v>
      </c>
      <c r="H24" s="140">
        <v>48</v>
      </c>
      <c r="I24" s="140">
        <v>37</v>
      </c>
      <c r="J24" s="140">
        <v>41</v>
      </c>
      <c r="K24" s="140">
        <v>21</v>
      </c>
      <c r="L24" s="141">
        <f t="shared" si="0"/>
        <v>306</v>
      </c>
    </row>
    <row r="25" spans="2:12" x14ac:dyDescent="0.25">
      <c r="B25" s="119" t="s">
        <v>16</v>
      </c>
      <c r="C25" s="119" t="s">
        <v>17</v>
      </c>
      <c r="D25" s="119" t="s">
        <v>21</v>
      </c>
      <c r="E25" s="119"/>
      <c r="F25" s="142">
        <v>17</v>
      </c>
      <c r="G25" s="142">
        <v>44</v>
      </c>
      <c r="H25" s="142">
        <v>19</v>
      </c>
      <c r="I25" s="142">
        <v>15</v>
      </c>
      <c r="J25" s="142">
        <v>15</v>
      </c>
      <c r="K25" s="142">
        <v>8</v>
      </c>
      <c r="L25" s="143">
        <f t="shared" si="0"/>
        <v>118</v>
      </c>
    </row>
    <row r="26" spans="2:12" x14ac:dyDescent="0.25">
      <c r="B26" s="118" t="s">
        <v>22</v>
      </c>
      <c r="C26" s="118" t="s">
        <v>23</v>
      </c>
      <c r="D26" s="118" t="s">
        <v>24</v>
      </c>
      <c r="E26" s="118"/>
      <c r="F26" s="140">
        <v>165</v>
      </c>
      <c r="G26" s="140">
        <v>429</v>
      </c>
      <c r="H26" s="140">
        <v>174</v>
      </c>
      <c r="I26" s="140">
        <v>155</v>
      </c>
      <c r="J26" s="140">
        <v>155</v>
      </c>
      <c r="K26" s="140">
        <v>76</v>
      </c>
      <c r="L26" s="141">
        <f t="shared" si="0"/>
        <v>1154</v>
      </c>
    </row>
    <row r="27" spans="2:12" x14ac:dyDescent="0.25">
      <c r="B27" s="118" t="s">
        <v>22</v>
      </c>
      <c r="C27" s="118" t="s">
        <v>23</v>
      </c>
      <c r="D27" s="118" t="s">
        <v>25</v>
      </c>
      <c r="E27" s="118"/>
      <c r="F27" s="140">
        <v>33</v>
      </c>
      <c r="G27" s="140">
        <v>85</v>
      </c>
      <c r="H27" s="140">
        <v>37</v>
      </c>
      <c r="I27" s="140">
        <v>30</v>
      </c>
      <c r="J27" s="140">
        <v>30</v>
      </c>
      <c r="K27" s="140">
        <v>15</v>
      </c>
      <c r="L27" s="141">
        <f t="shared" si="0"/>
        <v>230</v>
      </c>
    </row>
    <row r="28" spans="2:12" x14ac:dyDescent="0.25">
      <c r="B28" s="118" t="s">
        <v>22</v>
      </c>
      <c r="C28" s="118" t="s">
        <v>23</v>
      </c>
      <c r="D28" s="118" t="s">
        <v>26</v>
      </c>
      <c r="E28" s="118"/>
      <c r="F28" s="140">
        <v>30</v>
      </c>
      <c r="G28" s="140">
        <v>78</v>
      </c>
      <c r="H28" s="140">
        <v>33</v>
      </c>
      <c r="I28" s="140">
        <v>26</v>
      </c>
      <c r="J28" s="140">
        <v>30</v>
      </c>
      <c r="K28" s="140">
        <v>15</v>
      </c>
      <c r="L28" s="141">
        <f t="shared" si="0"/>
        <v>212</v>
      </c>
    </row>
    <row r="29" spans="2:12" x14ac:dyDescent="0.25">
      <c r="B29" s="118" t="s">
        <v>22</v>
      </c>
      <c r="C29" s="118" t="s">
        <v>23</v>
      </c>
      <c r="D29" s="118" t="s">
        <v>27</v>
      </c>
      <c r="E29" s="118"/>
      <c r="F29" s="140">
        <v>2</v>
      </c>
      <c r="G29" s="140">
        <v>7</v>
      </c>
      <c r="H29" s="140">
        <v>4</v>
      </c>
      <c r="I29" s="140">
        <v>0</v>
      </c>
      <c r="J29" s="140">
        <v>4</v>
      </c>
      <c r="K29" s="140">
        <v>2</v>
      </c>
      <c r="L29" s="141">
        <f t="shared" si="0"/>
        <v>19</v>
      </c>
    </row>
    <row r="30" spans="2:12" x14ac:dyDescent="0.25">
      <c r="B30" s="156" t="s">
        <v>31</v>
      </c>
      <c r="C30" s="157"/>
      <c r="D30" s="157"/>
      <c r="E30" s="157"/>
      <c r="F30" s="146">
        <f>SUM(F14:F29)</f>
        <v>1070</v>
      </c>
      <c r="G30" s="146">
        <f t="shared" ref="G30:K30" si="1">SUM(G14:G29)</f>
        <v>2786</v>
      </c>
      <c r="H30" s="146">
        <f t="shared" si="1"/>
        <v>1138</v>
      </c>
      <c r="I30" s="146">
        <f t="shared" si="1"/>
        <v>996</v>
      </c>
      <c r="J30" s="146">
        <f t="shared" si="1"/>
        <v>1001</v>
      </c>
      <c r="K30" s="146">
        <f t="shared" si="1"/>
        <v>505</v>
      </c>
      <c r="L30" s="146">
        <f>SUM(L14:L29)</f>
        <v>7496</v>
      </c>
    </row>
    <row r="31" spans="2:12" x14ac:dyDescent="0.25">
      <c r="B31" s="115"/>
      <c r="C31" s="115"/>
      <c r="D31" s="115"/>
      <c r="E31" s="115"/>
      <c r="F31" s="114"/>
      <c r="G31" s="114"/>
      <c r="H31" s="114"/>
      <c r="I31" s="114"/>
      <c r="J31" s="114"/>
      <c r="K31" s="114"/>
      <c r="L31" s="114"/>
    </row>
    <row r="32" spans="2:12" ht="15.75" x14ac:dyDescent="0.25">
      <c r="B32" s="52" t="s">
        <v>108</v>
      </c>
    </row>
    <row r="33" spans="2:26" x14ac:dyDescent="0.25"/>
    <row r="34" spans="2:26" ht="30" x14ac:dyDescent="0.25">
      <c r="B34" s="113" t="s">
        <v>0</v>
      </c>
      <c r="C34" s="113" t="s">
        <v>1</v>
      </c>
      <c r="D34" s="113" t="s">
        <v>2</v>
      </c>
      <c r="E34" s="113"/>
      <c r="F34" s="116" t="s">
        <v>37</v>
      </c>
      <c r="G34" s="116">
        <v>2022</v>
      </c>
      <c r="H34" s="116">
        <v>2023</v>
      </c>
      <c r="I34" s="116">
        <v>2024</v>
      </c>
      <c r="J34" s="116">
        <v>2025</v>
      </c>
      <c r="K34" s="116" t="s">
        <v>36</v>
      </c>
      <c r="L34" s="113" t="s">
        <v>43</v>
      </c>
    </row>
    <row r="35" spans="2:26" x14ac:dyDescent="0.25">
      <c r="B35" s="21" t="s">
        <v>3</v>
      </c>
      <c r="C35" s="22" t="s">
        <v>4</v>
      </c>
      <c r="D35" t="s">
        <v>33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8">
        <f>SUM(F35:K35)</f>
        <v>0</v>
      </c>
      <c r="Z35" s="23"/>
    </row>
    <row r="36" spans="2:26" x14ac:dyDescent="0.25">
      <c r="B36" s="118" t="s">
        <v>3</v>
      </c>
      <c r="C36" s="118" t="s">
        <v>4</v>
      </c>
      <c r="D36" s="118" t="s">
        <v>8</v>
      </c>
      <c r="E36" s="118"/>
      <c r="F36" s="147">
        <v>2</v>
      </c>
      <c r="G36" s="147">
        <v>1</v>
      </c>
      <c r="H36" s="147">
        <v>0</v>
      </c>
      <c r="I36" s="147">
        <v>0</v>
      </c>
      <c r="J36" s="147">
        <v>1</v>
      </c>
      <c r="K36" s="147">
        <v>1</v>
      </c>
      <c r="L36" s="148">
        <f>SUM(F36:K36)</f>
        <v>5</v>
      </c>
      <c r="Z36" s="23"/>
    </row>
    <row r="37" spans="2:26" x14ac:dyDescent="0.25">
      <c r="B37" s="118" t="s">
        <v>3</v>
      </c>
      <c r="C37" s="118" t="s">
        <v>4</v>
      </c>
      <c r="D37" s="118" t="s">
        <v>7</v>
      </c>
      <c r="E37" s="118"/>
      <c r="F37" s="147">
        <v>2</v>
      </c>
      <c r="G37" s="147">
        <v>0</v>
      </c>
      <c r="H37" s="147">
        <v>1</v>
      </c>
      <c r="I37" s="147">
        <v>1</v>
      </c>
      <c r="J37" s="147">
        <v>0</v>
      </c>
      <c r="K37" s="147">
        <v>0</v>
      </c>
      <c r="L37" s="148">
        <f t="shared" ref="L37:L51" si="2">SUM(F37:K37)</f>
        <v>4</v>
      </c>
      <c r="Z37" s="23"/>
    </row>
    <row r="38" spans="2:26" x14ac:dyDescent="0.25">
      <c r="B38" s="118" t="s">
        <v>3</v>
      </c>
      <c r="C38" s="118" t="s">
        <v>4</v>
      </c>
      <c r="D38" s="118" t="s">
        <v>5</v>
      </c>
      <c r="E38" s="118"/>
      <c r="F38" s="147">
        <v>1</v>
      </c>
      <c r="G38" s="147">
        <v>0</v>
      </c>
      <c r="H38" s="147">
        <v>0</v>
      </c>
      <c r="I38" s="147">
        <v>0</v>
      </c>
      <c r="J38" s="147">
        <v>1</v>
      </c>
      <c r="K38" s="147">
        <v>0</v>
      </c>
      <c r="L38" s="148">
        <f t="shared" si="2"/>
        <v>2</v>
      </c>
      <c r="Z38" s="23"/>
    </row>
    <row r="39" spans="2:26" x14ac:dyDescent="0.25">
      <c r="B39" s="118" t="s">
        <v>3</v>
      </c>
      <c r="C39" s="118" t="s">
        <v>4</v>
      </c>
      <c r="D39" s="118" t="s">
        <v>6</v>
      </c>
      <c r="E39" s="118"/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8">
        <f t="shared" si="2"/>
        <v>0</v>
      </c>
      <c r="Z39" s="23"/>
    </row>
    <row r="40" spans="2:26" x14ac:dyDescent="0.25">
      <c r="B40" s="120" t="s">
        <v>9</v>
      </c>
      <c r="C40" s="120" t="s">
        <v>10</v>
      </c>
      <c r="D40" s="120" t="s">
        <v>12</v>
      </c>
      <c r="E40" s="120"/>
      <c r="F40" s="149">
        <v>1</v>
      </c>
      <c r="G40" s="149">
        <v>1</v>
      </c>
      <c r="H40" s="149">
        <v>0</v>
      </c>
      <c r="I40" s="149">
        <v>0</v>
      </c>
      <c r="J40" s="149">
        <v>0</v>
      </c>
      <c r="K40" s="149">
        <v>0</v>
      </c>
      <c r="L40" s="150">
        <f t="shared" si="2"/>
        <v>2</v>
      </c>
      <c r="Z40" s="23"/>
    </row>
    <row r="41" spans="2:26" x14ac:dyDescent="0.25">
      <c r="B41" s="118" t="s">
        <v>9</v>
      </c>
      <c r="C41" s="118" t="s">
        <v>10</v>
      </c>
      <c r="D41" s="118" t="s">
        <v>13</v>
      </c>
      <c r="E41" s="118"/>
      <c r="F41" s="147">
        <v>4</v>
      </c>
      <c r="G41" s="147">
        <v>0</v>
      </c>
      <c r="H41" s="147">
        <v>0</v>
      </c>
      <c r="I41" s="147">
        <v>0</v>
      </c>
      <c r="J41" s="147">
        <v>0</v>
      </c>
      <c r="K41" s="147">
        <v>1</v>
      </c>
      <c r="L41" s="148">
        <f t="shared" si="2"/>
        <v>5</v>
      </c>
      <c r="Z41" s="23"/>
    </row>
    <row r="42" spans="2:26" ht="14.25" customHeight="1" x14ac:dyDescent="0.25">
      <c r="B42" s="118" t="s">
        <v>9</v>
      </c>
      <c r="C42" s="118" t="s">
        <v>10</v>
      </c>
      <c r="D42" s="118" t="s">
        <v>15</v>
      </c>
      <c r="E42" s="118"/>
      <c r="F42" s="147">
        <v>8</v>
      </c>
      <c r="G42" s="147">
        <v>1</v>
      </c>
      <c r="H42" s="147">
        <v>1</v>
      </c>
      <c r="I42" s="147">
        <v>0</v>
      </c>
      <c r="J42" s="147">
        <v>1</v>
      </c>
      <c r="K42" s="147">
        <v>1</v>
      </c>
      <c r="L42" s="148">
        <f t="shared" si="2"/>
        <v>12</v>
      </c>
      <c r="Z42" s="23"/>
    </row>
    <row r="43" spans="2:26" x14ac:dyDescent="0.25">
      <c r="B43" s="118" t="s">
        <v>9</v>
      </c>
      <c r="C43" s="118" t="s">
        <v>10</v>
      </c>
      <c r="D43" s="118" t="s">
        <v>81</v>
      </c>
      <c r="E43" s="118"/>
      <c r="F43" s="147">
        <v>1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8">
        <f t="shared" si="2"/>
        <v>1</v>
      </c>
      <c r="Z43" s="23"/>
    </row>
    <row r="44" spans="2:26" x14ac:dyDescent="0.25">
      <c r="B44" s="119" t="s">
        <v>9</v>
      </c>
      <c r="C44" s="119" t="s">
        <v>10</v>
      </c>
      <c r="D44" s="119" t="s">
        <v>14</v>
      </c>
      <c r="E44" s="119"/>
      <c r="F44" s="151">
        <v>0</v>
      </c>
      <c r="G44" s="151">
        <v>0</v>
      </c>
      <c r="H44" s="151">
        <v>0</v>
      </c>
      <c r="I44" s="151">
        <v>0</v>
      </c>
      <c r="J44" s="151">
        <v>0</v>
      </c>
      <c r="K44" s="151">
        <v>0</v>
      </c>
      <c r="L44" s="152">
        <f t="shared" si="2"/>
        <v>0</v>
      </c>
      <c r="Z44" s="23"/>
    </row>
    <row r="45" spans="2:26" x14ac:dyDescent="0.25">
      <c r="B45" s="120" t="s">
        <v>16</v>
      </c>
      <c r="C45" s="120" t="s">
        <v>17</v>
      </c>
      <c r="D45" s="120" t="s">
        <v>18</v>
      </c>
      <c r="E45" s="120"/>
      <c r="F45" s="149">
        <v>0</v>
      </c>
      <c r="G45" s="149">
        <v>0</v>
      </c>
      <c r="H45" s="149">
        <v>0</v>
      </c>
      <c r="I45" s="149">
        <v>0</v>
      </c>
      <c r="J45" s="149">
        <v>0</v>
      </c>
      <c r="K45" s="149">
        <v>0</v>
      </c>
      <c r="L45" s="150">
        <f t="shared" si="2"/>
        <v>0</v>
      </c>
      <c r="Z45" s="23"/>
    </row>
    <row r="46" spans="2:26" x14ac:dyDescent="0.25">
      <c r="B46" s="118" t="s">
        <v>16</v>
      </c>
      <c r="C46" s="118" t="s">
        <v>19</v>
      </c>
      <c r="D46" s="118" t="s">
        <v>20</v>
      </c>
      <c r="E46" s="118"/>
      <c r="F46" s="147">
        <v>0</v>
      </c>
      <c r="G46" s="147">
        <v>0</v>
      </c>
      <c r="H46" s="147">
        <v>0</v>
      </c>
      <c r="I46" s="147">
        <v>1</v>
      </c>
      <c r="J46" s="147">
        <v>0</v>
      </c>
      <c r="K46" s="147">
        <v>0</v>
      </c>
      <c r="L46" s="148">
        <f t="shared" si="2"/>
        <v>1</v>
      </c>
      <c r="Z46" s="23"/>
    </row>
    <row r="47" spans="2:26" x14ac:dyDescent="0.25">
      <c r="B47" s="119" t="s">
        <v>16</v>
      </c>
      <c r="C47" s="119" t="s">
        <v>17</v>
      </c>
      <c r="D47" s="119" t="s">
        <v>21</v>
      </c>
      <c r="E47" s="119"/>
      <c r="F47" s="151">
        <v>0</v>
      </c>
      <c r="G47" s="151">
        <v>0</v>
      </c>
      <c r="H47" s="151">
        <v>0</v>
      </c>
      <c r="I47" s="151">
        <v>0</v>
      </c>
      <c r="J47" s="151">
        <v>0</v>
      </c>
      <c r="K47" s="151">
        <v>0</v>
      </c>
      <c r="L47" s="152">
        <f t="shared" si="2"/>
        <v>0</v>
      </c>
      <c r="Z47" s="23"/>
    </row>
    <row r="48" spans="2:26" x14ac:dyDescent="0.25">
      <c r="B48" s="118" t="s">
        <v>22</v>
      </c>
      <c r="C48" s="118" t="s">
        <v>23</v>
      </c>
      <c r="D48" s="118" t="s">
        <v>27</v>
      </c>
      <c r="E48" s="118"/>
      <c r="F48" s="147">
        <v>0</v>
      </c>
      <c r="G48" s="147">
        <v>0</v>
      </c>
      <c r="H48" s="147">
        <v>0</v>
      </c>
      <c r="I48" s="147">
        <v>1</v>
      </c>
      <c r="J48" s="147">
        <v>0</v>
      </c>
      <c r="K48" s="147">
        <v>0</v>
      </c>
      <c r="L48" s="148">
        <f t="shared" si="2"/>
        <v>1</v>
      </c>
      <c r="Z48" s="23"/>
    </row>
    <row r="49" spans="2:26" x14ac:dyDescent="0.25">
      <c r="B49" s="118" t="s">
        <v>22</v>
      </c>
      <c r="C49" s="118" t="s">
        <v>23</v>
      </c>
      <c r="D49" s="118" t="s">
        <v>24</v>
      </c>
      <c r="E49" s="118"/>
      <c r="F49" s="147">
        <v>2</v>
      </c>
      <c r="G49" s="147">
        <v>2</v>
      </c>
      <c r="H49" s="147">
        <v>2</v>
      </c>
      <c r="I49" s="147">
        <v>0</v>
      </c>
      <c r="J49" s="147">
        <v>0</v>
      </c>
      <c r="K49" s="147">
        <v>1</v>
      </c>
      <c r="L49" s="148">
        <f t="shared" si="2"/>
        <v>7</v>
      </c>
      <c r="Z49" s="23"/>
    </row>
    <row r="50" spans="2:26" x14ac:dyDescent="0.25">
      <c r="B50" s="118" t="s">
        <v>22</v>
      </c>
      <c r="C50" s="118" t="s">
        <v>23</v>
      </c>
      <c r="D50" s="118" t="s">
        <v>26</v>
      </c>
      <c r="E50" s="118"/>
      <c r="F50" s="147">
        <v>0</v>
      </c>
      <c r="G50" s="147">
        <v>0</v>
      </c>
      <c r="H50" s="147">
        <v>0</v>
      </c>
      <c r="I50" s="147">
        <v>1</v>
      </c>
      <c r="J50" s="147">
        <v>0</v>
      </c>
      <c r="K50" s="147">
        <v>0</v>
      </c>
      <c r="L50" s="148">
        <f t="shared" si="2"/>
        <v>1</v>
      </c>
      <c r="Z50" s="23"/>
    </row>
    <row r="51" spans="2:26" x14ac:dyDescent="0.25">
      <c r="B51" s="118" t="s">
        <v>22</v>
      </c>
      <c r="C51" s="118" t="s">
        <v>23</v>
      </c>
      <c r="D51" s="118" t="s">
        <v>25</v>
      </c>
      <c r="E51" s="118"/>
      <c r="F51" s="147">
        <v>0</v>
      </c>
      <c r="G51" s="147">
        <v>0</v>
      </c>
      <c r="H51" s="147">
        <v>0</v>
      </c>
      <c r="I51" s="147">
        <v>0</v>
      </c>
      <c r="J51" s="147">
        <v>0</v>
      </c>
      <c r="K51" s="147">
        <v>0</v>
      </c>
      <c r="L51" s="148">
        <f t="shared" si="2"/>
        <v>0</v>
      </c>
      <c r="Z51" s="23"/>
    </row>
    <row r="52" spans="2:26" x14ac:dyDescent="0.25">
      <c r="B52" s="156" t="s">
        <v>31</v>
      </c>
      <c r="C52" s="157"/>
      <c r="D52" s="157"/>
      <c r="E52" s="157"/>
      <c r="F52" s="153">
        <f>SUM(F35:F51)</f>
        <v>21</v>
      </c>
      <c r="G52" s="153">
        <f t="shared" ref="G52:L52" si="3">SUM(G35:G51)</f>
        <v>5</v>
      </c>
      <c r="H52" s="153">
        <f t="shared" si="3"/>
        <v>4</v>
      </c>
      <c r="I52" s="153">
        <f t="shared" si="3"/>
        <v>4</v>
      </c>
      <c r="J52" s="153">
        <f t="shared" si="3"/>
        <v>3</v>
      </c>
      <c r="K52" s="153">
        <f t="shared" si="3"/>
        <v>4</v>
      </c>
      <c r="L52" s="153">
        <f t="shared" si="3"/>
        <v>41</v>
      </c>
    </row>
    <row r="53" spans="2:26" x14ac:dyDescent="0.25">
      <c r="F53" s="43"/>
      <c r="G53" s="43"/>
      <c r="H53" s="43"/>
      <c r="I53" s="43"/>
      <c r="J53" s="43"/>
      <c r="K53" s="43"/>
    </row>
    <row r="54" spans="2:26" ht="30" x14ac:dyDescent="0.25">
      <c r="B54" s="113" t="s">
        <v>109</v>
      </c>
      <c r="C54" s="113" t="s">
        <v>1</v>
      </c>
      <c r="D54" s="113" t="s">
        <v>2</v>
      </c>
      <c r="E54" s="113"/>
      <c r="F54" s="116" t="s">
        <v>37</v>
      </c>
      <c r="G54" s="116">
        <v>2022</v>
      </c>
      <c r="H54" s="116">
        <v>2023</v>
      </c>
      <c r="I54" s="116">
        <v>2024</v>
      </c>
      <c r="J54" s="116">
        <v>2025</v>
      </c>
      <c r="K54" s="116" t="s">
        <v>36</v>
      </c>
      <c r="L54" s="113" t="s">
        <v>43</v>
      </c>
    </row>
    <row r="55" spans="2:26" x14ac:dyDescent="0.25">
      <c r="B55" s="21" t="s">
        <v>44</v>
      </c>
      <c r="C55" s="22" t="s">
        <v>4</v>
      </c>
      <c r="D55" t="s">
        <v>5</v>
      </c>
      <c r="F55" s="131">
        <f t="shared" ref="F55:K64" si="4">SUMIFS(F$14:F$51,$D$14:$D$51,$D55,$C$14:$C$51,$C55)</f>
        <v>19</v>
      </c>
      <c r="G55" s="131">
        <f t="shared" si="4"/>
        <v>48</v>
      </c>
      <c r="H55" s="131">
        <f t="shared" si="4"/>
        <v>19</v>
      </c>
      <c r="I55" s="131">
        <f t="shared" si="4"/>
        <v>19</v>
      </c>
      <c r="J55" s="131">
        <f t="shared" si="4"/>
        <v>16</v>
      </c>
      <c r="K55" s="131">
        <f t="shared" si="4"/>
        <v>10</v>
      </c>
      <c r="L55" s="132">
        <f>SUM(F55:K55)</f>
        <v>131</v>
      </c>
    </row>
    <row r="56" spans="2:26" x14ac:dyDescent="0.25">
      <c r="B56" s="118" t="s">
        <v>45</v>
      </c>
      <c r="C56" s="118" t="s">
        <v>4</v>
      </c>
      <c r="D56" s="118" t="s">
        <v>6</v>
      </c>
      <c r="E56" s="118"/>
      <c r="F56" s="131">
        <f t="shared" si="4"/>
        <v>11</v>
      </c>
      <c r="G56" s="131">
        <f t="shared" si="4"/>
        <v>30</v>
      </c>
      <c r="H56" s="131">
        <f t="shared" si="4"/>
        <v>11</v>
      </c>
      <c r="I56" s="131">
        <f t="shared" si="4"/>
        <v>11</v>
      </c>
      <c r="J56" s="131">
        <f t="shared" si="4"/>
        <v>11</v>
      </c>
      <c r="K56" s="131">
        <f t="shared" si="4"/>
        <v>6</v>
      </c>
      <c r="L56" s="132">
        <f>SUM(F56:K56)</f>
        <v>80</v>
      </c>
    </row>
    <row r="57" spans="2:26" x14ac:dyDescent="0.25">
      <c r="B57" s="118" t="s">
        <v>46</v>
      </c>
      <c r="C57" s="118" t="s">
        <v>4</v>
      </c>
      <c r="D57" s="118" t="s">
        <v>7</v>
      </c>
      <c r="E57" s="118"/>
      <c r="F57" s="131">
        <f t="shared" si="4"/>
        <v>92</v>
      </c>
      <c r="G57" s="131">
        <f t="shared" si="4"/>
        <v>237</v>
      </c>
      <c r="H57" s="131">
        <f t="shared" si="4"/>
        <v>94</v>
      </c>
      <c r="I57" s="131">
        <f t="shared" si="4"/>
        <v>86</v>
      </c>
      <c r="J57" s="131">
        <f t="shared" si="4"/>
        <v>85</v>
      </c>
      <c r="K57" s="131">
        <f t="shared" si="4"/>
        <v>43</v>
      </c>
      <c r="L57" s="132">
        <f t="shared" ref="L57:L71" si="5">SUM(F57:K57)</f>
        <v>637</v>
      </c>
    </row>
    <row r="58" spans="2:26" x14ac:dyDescent="0.25">
      <c r="B58" s="118" t="s">
        <v>47</v>
      </c>
      <c r="C58" s="118" t="s">
        <v>4</v>
      </c>
      <c r="D58" s="118" t="s">
        <v>8</v>
      </c>
      <c r="E58" s="118"/>
      <c r="F58" s="131">
        <f t="shared" si="4"/>
        <v>164</v>
      </c>
      <c r="G58" s="131">
        <f t="shared" si="4"/>
        <v>419</v>
      </c>
      <c r="H58" s="131">
        <f t="shared" si="4"/>
        <v>174</v>
      </c>
      <c r="I58" s="131">
        <f t="shared" si="4"/>
        <v>152</v>
      </c>
      <c r="J58" s="131">
        <f t="shared" si="4"/>
        <v>153</v>
      </c>
      <c r="K58" s="131">
        <f t="shared" si="4"/>
        <v>75</v>
      </c>
      <c r="L58" s="132">
        <f t="shared" si="5"/>
        <v>1137</v>
      </c>
    </row>
    <row r="59" spans="2:26" x14ac:dyDescent="0.25">
      <c r="B59" s="118" t="s">
        <v>42</v>
      </c>
      <c r="C59" s="118" t="s">
        <v>4</v>
      </c>
      <c r="D59" s="118" t="s">
        <v>33</v>
      </c>
      <c r="E59" s="118"/>
      <c r="F59" s="131">
        <f t="shared" si="4"/>
        <v>0</v>
      </c>
      <c r="G59" s="131">
        <f t="shared" si="4"/>
        <v>0</v>
      </c>
      <c r="H59" s="131">
        <f t="shared" si="4"/>
        <v>0</v>
      </c>
      <c r="I59" s="131">
        <f t="shared" si="4"/>
        <v>0</v>
      </c>
      <c r="J59" s="131">
        <f t="shared" si="4"/>
        <v>0</v>
      </c>
      <c r="K59" s="131">
        <f t="shared" si="4"/>
        <v>0</v>
      </c>
      <c r="L59" s="132">
        <f t="shared" si="5"/>
        <v>0</v>
      </c>
    </row>
    <row r="60" spans="2:26" x14ac:dyDescent="0.25">
      <c r="B60" s="120" t="s">
        <v>51</v>
      </c>
      <c r="C60" s="120" t="s">
        <v>10</v>
      </c>
      <c r="D60" s="120" t="s">
        <v>81</v>
      </c>
      <c r="E60" s="120"/>
      <c r="F60" s="133">
        <f t="shared" si="4"/>
        <v>96</v>
      </c>
      <c r="G60" s="133">
        <f t="shared" si="4"/>
        <v>248</v>
      </c>
      <c r="H60" s="133">
        <f t="shared" si="4"/>
        <v>100</v>
      </c>
      <c r="I60" s="133">
        <f t="shared" si="4"/>
        <v>89</v>
      </c>
      <c r="J60" s="133">
        <f t="shared" si="4"/>
        <v>89</v>
      </c>
      <c r="K60" s="133">
        <f t="shared" si="4"/>
        <v>45</v>
      </c>
      <c r="L60" s="134">
        <f t="shared" si="5"/>
        <v>667</v>
      </c>
    </row>
    <row r="61" spans="2:26" x14ac:dyDescent="0.25">
      <c r="B61" s="118" t="s">
        <v>52</v>
      </c>
      <c r="C61" s="118" t="s">
        <v>10</v>
      </c>
      <c r="D61" s="118" t="s">
        <v>12</v>
      </c>
      <c r="E61" s="118"/>
      <c r="F61" s="131">
        <f t="shared" si="4"/>
        <v>91</v>
      </c>
      <c r="G61" s="131">
        <f t="shared" si="4"/>
        <v>234</v>
      </c>
      <c r="H61" s="131">
        <f t="shared" si="4"/>
        <v>96</v>
      </c>
      <c r="I61" s="131">
        <f t="shared" si="4"/>
        <v>85</v>
      </c>
      <c r="J61" s="131">
        <f t="shared" si="4"/>
        <v>85</v>
      </c>
      <c r="K61" s="131">
        <f t="shared" si="4"/>
        <v>43</v>
      </c>
      <c r="L61" s="132">
        <f t="shared" si="5"/>
        <v>634</v>
      </c>
    </row>
    <row r="62" spans="2:26" x14ac:dyDescent="0.25">
      <c r="B62" s="118" t="s">
        <v>53</v>
      </c>
      <c r="C62" s="118" t="s">
        <v>10</v>
      </c>
      <c r="D62" s="118" t="s">
        <v>13</v>
      </c>
      <c r="E62" s="118"/>
      <c r="F62" s="131">
        <f t="shared" si="4"/>
        <v>42</v>
      </c>
      <c r="G62" s="131">
        <f t="shared" si="4"/>
        <v>100</v>
      </c>
      <c r="H62" s="131">
        <f t="shared" si="4"/>
        <v>41</v>
      </c>
      <c r="I62" s="131">
        <f t="shared" si="4"/>
        <v>37</v>
      </c>
      <c r="J62" s="131">
        <f t="shared" si="4"/>
        <v>37</v>
      </c>
      <c r="K62" s="131">
        <f t="shared" si="4"/>
        <v>20</v>
      </c>
      <c r="L62" s="132">
        <f t="shared" si="5"/>
        <v>277</v>
      </c>
    </row>
    <row r="63" spans="2:26" x14ac:dyDescent="0.25">
      <c r="B63" s="118" t="s">
        <v>54</v>
      </c>
      <c r="C63" s="118" t="s">
        <v>10</v>
      </c>
      <c r="D63" s="118" t="s">
        <v>14</v>
      </c>
      <c r="E63" s="118"/>
      <c r="F63" s="131">
        <f t="shared" si="4"/>
        <v>29</v>
      </c>
      <c r="G63" s="131">
        <f t="shared" si="4"/>
        <v>74</v>
      </c>
      <c r="H63" s="131">
        <f t="shared" si="4"/>
        <v>30</v>
      </c>
      <c r="I63" s="131">
        <f t="shared" si="4"/>
        <v>26</v>
      </c>
      <c r="J63" s="131">
        <f t="shared" si="4"/>
        <v>26</v>
      </c>
      <c r="K63" s="131">
        <f t="shared" si="4"/>
        <v>13</v>
      </c>
      <c r="L63" s="132">
        <f t="shared" si="5"/>
        <v>198</v>
      </c>
    </row>
    <row r="64" spans="2:26" x14ac:dyDescent="0.25">
      <c r="B64" s="119" t="s">
        <v>10</v>
      </c>
      <c r="C64" s="119" t="s">
        <v>10</v>
      </c>
      <c r="D64" s="119" t="s">
        <v>15</v>
      </c>
      <c r="E64" s="119"/>
      <c r="F64" s="135">
        <f t="shared" si="4"/>
        <v>241</v>
      </c>
      <c r="G64" s="135">
        <f t="shared" si="4"/>
        <v>608</v>
      </c>
      <c r="H64" s="135">
        <f t="shared" si="4"/>
        <v>245</v>
      </c>
      <c r="I64" s="135">
        <f t="shared" si="4"/>
        <v>218</v>
      </c>
      <c r="J64" s="135">
        <f t="shared" si="4"/>
        <v>216</v>
      </c>
      <c r="K64" s="135">
        <f t="shared" si="4"/>
        <v>110</v>
      </c>
      <c r="L64" s="136">
        <f t="shared" si="5"/>
        <v>1638</v>
      </c>
    </row>
    <row r="65" spans="2:12" x14ac:dyDescent="0.25">
      <c r="B65" s="120" t="s">
        <v>56</v>
      </c>
      <c r="C65" s="120" t="s">
        <v>17</v>
      </c>
      <c r="D65" s="120" t="s">
        <v>18</v>
      </c>
      <c r="E65" s="120"/>
      <c r="F65" s="133">
        <f t="shared" ref="F65:K71" si="6">SUMIFS(F$14:F$51,$D$14:$D$51,$D65,$C$14:$C$51,$C65)</f>
        <v>13</v>
      </c>
      <c r="G65" s="133">
        <f t="shared" si="6"/>
        <v>33</v>
      </c>
      <c r="H65" s="133">
        <f t="shared" si="6"/>
        <v>15</v>
      </c>
      <c r="I65" s="133">
        <f t="shared" si="6"/>
        <v>11</v>
      </c>
      <c r="J65" s="133">
        <f t="shared" si="6"/>
        <v>11</v>
      </c>
      <c r="K65" s="133">
        <f t="shared" si="6"/>
        <v>6</v>
      </c>
      <c r="L65" s="134">
        <f t="shared" si="5"/>
        <v>89</v>
      </c>
    </row>
    <row r="66" spans="2:12" x14ac:dyDescent="0.25">
      <c r="B66" s="118" t="s">
        <v>19</v>
      </c>
      <c r="C66" s="118" t="s">
        <v>19</v>
      </c>
      <c r="D66" s="118" t="s">
        <v>20</v>
      </c>
      <c r="E66" s="118"/>
      <c r="F66" s="131">
        <f t="shared" si="6"/>
        <v>44</v>
      </c>
      <c r="G66" s="131">
        <f t="shared" si="6"/>
        <v>115</v>
      </c>
      <c r="H66" s="131">
        <f t="shared" si="6"/>
        <v>48</v>
      </c>
      <c r="I66" s="131">
        <f t="shared" si="6"/>
        <v>38</v>
      </c>
      <c r="J66" s="131">
        <f t="shared" si="6"/>
        <v>41</v>
      </c>
      <c r="K66" s="131">
        <f t="shared" si="6"/>
        <v>21</v>
      </c>
      <c r="L66" s="132">
        <f t="shared" si="5"/>
        <v>307</v>
      </c>
    </row>
    <row r="67" spans="2:12" x14ac:dyDescent="0.25">
      <c r="B67" s="119" t="s">
        <v>17</v>
      </c>
      <c r="C67" s="119" t="s">
        <v>17</v>
      </c>
      <c r="D67" s="119" t="s">
        <v>21</v>
      </c>
      <c r="E67" s="119"/>
      <c r="F67" s="135">
        <f t="shared" si="6"/>
        <v>17</v>
      </c>
      <c r="G67" s="135">
        <f t="shared" si="6"/>
        <v>44</v>
      </c>
      <c r="H67" s="135">
        <f t="shared" si="6"/>
        <v>19</v>
      </c>
      <c r="I67" s="135">
        <f t="shared" si="6"/>
        <v>15</v>
      </c>
      <c r="J67" s="135">
        <f t="shared" si="6"/>
        <v>15</v>
      </c>
      <c r="K67" s="135">
        <f t="shared" si="6"/>
        <v>8</v>
      </c>
      <c r="L67" s="136">
        <f t="shared" si="5"/>
        <v>118</v>
      </c>
    </row>
    <row r="68" spans="2:12" x14ac:dyDescent="0.25">
      <c r="B68" s="118" t="s">
        <v>23</v>
      </c>
      <c r="C68" s="118" t="s">
        <v>23</v>
      </c>
      <c r="D68" s="118" t="s">
        <v>24</v>
      </c>
      <c r="E68" s="118"/>
      <c r="F68" s="131">
        <f t="shared" si="6"/>
        <v>167</v>
      </c>
      <c r="G68" s="131">
        <f t="shared" si="6"/>
        <v>431</v>
      </c>
      <c r="H68" s="131">
        <f t="shared" si="6"/>
        <v>176</v>
      </c>
      <c r="I68" s="131">
        <f t="shared" si="6"/>
        <v>155</v>
      </c>
      <c r="J68" s="131">
        <f t="shared" si="6"/>
        <v>155</v>
      </c>
      <c r="K68" s="131">
        <f t="shared" si="6"/>
        <v>77</v>
      </c>
      <c r="L68" s="132">
        <f t="shared" si="5"/>
        <v>1161</v>
      </c>
    </row>
    <row r="69" spans="2:12" x14ac:dyDescent="0.25">
      <c r="B69" s="118" t="s">
        <v>58</v>
      </c>
      <c r="C69" s="118" t="s">
        <v>23</v>
      </c>
      <c r="D69" s="118" t="s">
        <v>25</v>
      </c>
      <c r="E69" s="118"/>
      <c r="F69" s="131">
        <f t="shared" si="6"/>
        <v>33</v>
      </c>
      <c r="G69" s="131">
        <f t="shared" si="6"/>
        <v>85</v>
      </c>
      <c r="H69" s="131">
        <f t="shared" si="6"/>
        <v>37</v>
      </c>
      <c r="I69" s="131">
        <f t="shared" si="6"/>
        <v>30</v>
      </c>
      <c r="J69" s="131">
        <f t="shared" si="6"/>
        <v>30</v>
      </c>
      <c r="K69" s="131">
        <f t="shared" si="6"/>
        <v>15</v>
      </c>
      <c r="L69" s="132">
        <f t="shared" si="5"/>
        <v>230</v>
      </c>
    </row>
    <row r="70" spans="2:12" x14ac:dyDescent="0.25">
      <c r="B70" s="118" t="s">
        <v>59</v>
      </c>
      <c r="C70" s="118" t="s">
        <v>23</v>
      </c>
      <c r="D70" s="118" t="s">
        <v>26</v>
      </c>
      <c r="E70" s="118"/>
      <c r="F70" s="131">
        <f t="shared" si="6"/>
        <v>30</v>
      </c>
      <c r="G70" s="131">
        <f t="shared" si="6"/>
        <v>78</v>
      </c>
      <c r="H70" s="131">
        <f t="shared" si="6"/>
        <v>33</v>
      </c>
      <c r="I70" s="131">
        <f t="shared" si="6"/>
        <v>27</v>
      </c>
      <c r="J70" s="131">
        <f t="shared" si="6"/>
        <v>30</v>
      </c>
      <c r="K70" s="131">
        <f t="shared" si="6"/>
        <v>15</v>
      </c>
      <c r="L70" s="132">
        <f t="shared" si="5"/>
        <v>213</v>
      </c>
    </row>
    <row r="71" spans="2:12" x14ac:dyDescent="0.25">
      <c r="B71" s="119" t="s">
        <v>60</v>
      </c>
      <c r="C71" s="119" t="s">
        <v>23</v>
      </c>
      <c r="D71" s="119" t="s">
        <v>27</v>
      </c>
      <c r="E71" s="119"/>
      <c r="F71" s="135">
        <f t="shared" si="6"/>
        <v>2</v>
      </c>
      <c r="G71" s="135">
        <f t="shared" si="6"/>
        <v>7</v>
      </c>
      <c r="H71" s="135">
        <f t="shared" si="6"/>
        <v>4</v>
      </c>
      <c r="I71" s="135">
        <f t="shared" si="6"/>
        <v>1</v>
      </c>
      <c r="J71" s="135">
        <f t="shared" si="6"/>
        <v>4</v>
      </c>
      <c r="K71" s="135">
        <f t="shared" si="6"/>
        <v>2</v>
      </c>
      <c r="L71" s="136">
        <f t="shared" si="5"/>
        <v>20</v>
      </c>
    </row>
    <row r="72" spans="2:12" x14ac:dyDescent="0.25">
      <c r="D72" s="45">
        <f>SUM(F55:F71)-SUM(F14:F29,F35:F51)</f>
        <v>0</v>
      </c>
      <c r="F72" s="23">
        <f>SUM(G55:G71)-SUM(G14:G29,G35:G51)</f>
        <v>0</v>
      </c>
      <c r="G72" s="23">
        <f>SUM(H55:H71)-SUM(H14:H29,H35:H51)</f>
        <v>0</v>
      </c>
      <c r="H72" s="23">
        <f>SUM(I55:I71)-SUM(I14:I29,I35:I51)</f>
        <v>0</v>
      </c>
      <c r="I72" s="23">
        <f>SUM(J55:J71)-SUM(J14:J29,J35:J51)</f>
        <v>0</v>
      </c>
      <c r="J72" s="23">
        <f>SUM(K55:K71)-SUM(K14:K29,K35:K51)</f>
        <v>0</v>
      </c>
      <c r="K72" s="23"/>
      <c r="L72" s="137">
        <f t="shared" ref="L72" si="7">SUM(L55:L71)</f>
        <v>7537</v>
      </c>
    </row>
    <row r="73" spans="2:12" x14ac:dyDescent="0.25"/>
    <row r="74" spans="2:12" x14ac:dyDescent="0.25"/>
    <row r="75" spans="2:12" x14ac:dyDescent="0.25"/>
  </sheetData>
  <mergeCells count="2">
    <mergeCell ref="B52:E52"/>
    <mergeCell ref="B30:E30"/>
  </mergeCells>
  <conditionalFormatting sqref="A115:A165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D6882-B31B-447C-87E4-5BA3E2E22DE9}">
  <dimension ref="C2:K45"/>
  <sheetViews>
    <sheetView showGridLines="0" zoomScale="85" zoomScaleNormal="85" workbookViewId="0">
      <selection activeCell="F44" sqref="F28:F44"/>
    </sheetView>
  </sheetViews>
  <sheetFormatPr baseColWidth="10" defaultRowHeight="15" x14ac:dyDescent="0.25"/>
  <cols>
    <col min="3" max="3" width="24.7109375" bestFit="1" customWidth="1"/>
    <col min="5" max="5" width="24.85546875" bestFit="1" customWidth="1"/>
    <col min="6" max="6" width="20.42578125" bestFit="1" customWidth="1"/>
  </cols>
  <sheetData>
    <row r="2" spans="3:11" x14ac:dyDescent="0.25">
      <c r="C2" t="s">
        <v>29</v>
      </c>
    </row>
    <row r="4" spans="3:11" x14ac:dyDescent="0.25">
      <c r="C4" t="s">
        <v>28</v>
      </c>
      <c r="F4" t="s">
        <v>30</v>
      </c>
    </row>
    <row r="5" spans="3:11" x14ac:dyDescent="0.25">
      <c r="C5" s="1" t="s">
        <v>0</v>
      </c>
      <c r="D5" s="2" t="s">
        <v>1</v>
      </c>
      <c r="E5" s="2" t="s">
        <v>2</v>
      </c>
      <c r="F5" s="14">
        <v>2021</v>
      </c>
      <c r="G5" s="15">
        <v>2022</v>
      </c>
      <c r="H5" s="15">
        <v>2023</v>
      </c>
      <c r="I5" s="15">
        <v>2024</v>
      </c>
      <c r="J5" s="15">
        <v>2025</v>
      </c>
      <c r="K5" s="15">
        <v>2026</v>
      </c>
    </row>
    <row r="6" spans="3:11" x14ac:dyDescent="0.25">
      <c r="C6" s="6" t="s">
        <v>3</v>
      </c>
      <c r="D6" s="7" t="s">
        <v>4</v>
      </c>
      <c r="E6" s="8" t="s">
        <v>5</v>
      </c>
      <c r="F6" s="16">
        <f>[1]ClientesAño!K29-[1]ClientesAño!J29</f>
        <v>126</v>
      </c>
      <c r="G6" s="16">
        <f>[1]ClientesAño!L29-[1]ClientesAño!K29</f>
        <v>13</v>
      </c>
      <c r="H6" s="16">
        <f>[1]ClientesAño!M29-[1]ClientesAño!L29</f>
        <v>5</v>
      </c>
      <c r="I6" s="16">
        <f>[1]ClientesAño!N29-[1]ClientesAño!M29</f>
        <v>5</v>
      </c>
      <c r="J6" s="16">
        <f>[1]ClientesAño!O29-[1]ClientesAño!N29</f>
        <v>4</v>
      </c>
      <c r="K6" s="16">
        <f>[1]ClientesAño!P29-[1]ClientesAño!O29</f>
        <v>5</v>
      </c>
    </row>
    <row r="7" spans="3:11" x14ac:dyDescent="0.25">
      <c r="C7" s="3" t="s">
        <v>3</v>
      </c>
      <c r="D7" s="9" t="s">
        <v>4</v>
      </c>
      <c r="E7" s="10" t="s">
        <v>6</v>
      </c>
      <c r="F7" s="16">
        <f>[1]ClientesAño!K30-[1]ClientesAño!J30</f>
        <v>62</v>
      </c>
      <c r="G7" s="16">
        <f>[1]ClientesAño!L30-[1]ClientesAño!K30</f>
        <v>8</v>
      </c>
      <c r="H7" s="16">
        <f>[1]ClientesAño!M30-[1]ClientesAño!L30</f>
        <v>3</v>
      </c>
      <c r="I7" s="16">
        <f>[1]ClientesAño!N30-[1]ClientesAño!M30</f>
        <v>3</v>
      </c>
      <c r="J7" s="16">
        <f>[1]ClientesAño!O30-[1]ClientesAño!N30</f>
        <v>3</v>
      </c>
      <c r="K7" s="16">
        <f>[1]ClientesAño!P30-[1]ClientesAño!O30</f>
        <v>3</v>
      </c>
    </row>
    <row r="8" spans="3:11" x14ac:dyDescent="0.25">
      <c r="C8" s="3" t="s">
        <v>3</v>
      </c>
      <c r="D8" s="9" t="s">
        <v>4</v>
      </c>
      <c r="E8" s="10" t="s">
        <v>7</v>
      </c>
      <c r="F8" s="16">
        <f>[1]ClientesAño!K31-[1]ClientesAño!J31</f>
        <v>442</v>
      </c>
      <c r="G8" s="16">
        <f>[1]ClientesAño!L31-[1]ClientesAño!K31</f>
        <v>64</v>
      </c>
      <c r="H8" s="16">
        <f>[1]ClientesAño!M31-[1]ClientesAño!L31</f>
        <v>25</v>
      </c>
      <c r="I8" s="16">
        <f>[1]ClientesAño!N31-[1]ClientesAño!M31</f>
        <v>23</v>
      </c>
      <c r="J8" s="16">
        <f>[1]ClientesAño!O31-[1]ClientesAño!N31</f>
        <v>23</v>
      </c>
      <c r="K8" s="16">
        <f>[1]ClientesAño!P31-[1]ClientesAño!O31</f>
        <v>23</v>
      </c>
    </row>
    <row r="9" spans="3:11" x14ac:dyDescent="0.25">
      <c r="C9" s="3" t="s">
        <v>3</v>
      </c>
      <c r="D9" s="9" t="s">
        <v>4</v>
      </c>
      <c r="E9" s="10" t="s">
        <v>8</v>
      </c>
      <c r="F9" s="16">
        <f>[1]ClientesAño!K32-[1]ClientesAño!J32</f>
        <v>942</v>
      </c>
      <c r="G9" s="16">
        <f>[1]ClientesAño!L32-[1]ClientesAño!K32</f>
        <v>113</v>
      </c>
      <c r="H9" s="16">
        <f>[1]ClientesAño!M32-[1]ClientesAño!L32</f>
        <v>47</v>
      </c>
      <c r="I9" s="16">
        <f>[1]ClientesAño!N32-[1]ClientesAño!M32</f>
        <v>41</v>
      </c>
      <c r="J9" s="16">
        <f>[1]ClientesAño!O32-[1]ClientesAño!N32</f>
        <v>41</v>
      </c>
      <c r="K9" s="16">
        <f>[1]ClientesAño!P32-[1]ClientesAño!O32</f>
        <v>40</v>
      </c>
    </row>
    <row r="10" spans="3:11" x14ac:dyDescent="0.25">
      <c r="C10" s="3" t="s">
        <v>9</v>
      </c>
      <c r="D10" s="9" t="s">
        <v>10</v>
      </c>
      <c r="E10" s="10" t="s">
        <v>11</v>
      </c>
      <c r="F10" s="16">
        <f>[1]ClientesAño!K33-[1]ClientesAño!J33</f>
        <v>294</v>
      </c>
      <c r="G10" s="16">
        <f>[1]ClientesAño!L33-[1]ClientesAño!K33</f>
        <v>67</v>
      </c>
      <c r="H10" s="16">
        <f>[1]ClientesAño!M33-[1]ClientesAño!L33</f>
        <v>27</v>
      </c>
      <c r="I10" s="16">
        <f>[1]ClientesAño!N33-[1]ClientesAño!M33</f>
        <v>24</v>
      </c>
      <c r="J10" s="16">
        <f>[1]ClientesAño!O33-[1]ClientesAño!N33</f>
        <v>24</v>
      </c>
      <c r="K10" s="16">
        <f>[1]ClientesAño!P33-[1]ClientesAño!O33</f>
        <v>24</v>
      </c>
    </row>
    <row r="11" spans="3:11" x14ac:dyDescent="0.25">
      <c r="C11" s="3" t="s">
        <v>9</v>
      </c>
      <c r="D11" s="9" t="s">
        <v>10</v>
      </c>
      <c r="E11" s="10" t="s">
        <v>12</v>
      </c>
      <c r="F11" s="16">
        <f>[1]ClientesAño!K34-[1]ClientesAño!J34</f>
        <v>247</v>
      </c>
      <c r="G11" s="16">
        <f>[1]ClientesAño!L34-[1]ClientesAño!K34</f>
        <v>63</v>
      </c>
      <c r="H11" s="16">
        <f>[1]ClientesAño!M34-[1]ClientesAño!L34</f>
        <v>26</v>
      </c>
      <c r="I11" s="16">
        <f>[1]ClientesAño!N34-[1]ClientesAño!M34</f>
        <v>23</v>
      </c>
      <c r="J11" s="16">
        <f>[1]ClientesAño!O34-[1]ClientesAño!N34</f>
        <v>23</v>
      </c>
      <c r="K11" s="16">
        <f>[1]ClientesAño!P34-[1]ClientesAño!O34</f>
        <v>23</v>
      </c>
    </row>
    <row r="12" spans="3:11" x14ac:dyDescent="0.25">
      <c r="C12" s="3" t="s">
        <v>9</v>
      </c>
      <c r="D12" s="9" t="s">
        <v>10</v>
      </c>
      <c r="E12" s="10" t="s">
        <v>13</v>
      </c>
      <c r="F12" s="16">
        <f>[1]ClientesAño!K35-[1]ClientesAño!J35</f>
        <v>122</v>
      </c>
      <c r="G12" s="16">
        <f>[1]ClientesAño!L35-[1]ClientesAño!K35</f>
        <v>27</v>
      </c>
      <c r="H12" s="16">
        <f>[1]ClientesAño!M35-[1]ClientesAño!L35</f>
        <v>11</v>
      </c>
      <c r="I12" s="16">
        <f>[1]ClientesAño!N35-[1]ClientesAño!M35</f>
        <v>10</v>
      </c>
      <c r="J12" s="16">
        <f>[1]ClientesAño!O35-[1]ClientesAño!N35</f>
        <v>10</v>
      </c>
      <c r="K12" s="16">
        <f>[1]ClientesAño!P35-[1]ClientesAño!O35</f>
        <v>10</v>
      </c>
    </row>
    <row r="13" spans="3:11" x14ac:dyDescent="0.25">
      <c r="C13" s="3" t="s">
        <v>9</v>
      </c>
      <c r="D13" s="9" t="s">
        <v>10</v>
      </c>
      <c r="E13" s="10" t="s">
        <v>14</v>
      </c>
      <c r="F13" s="16">
        <f>[1]ClientesAño!K36-[1]ClientesAño!J36</f>
        <v>96</v>
      </c>
      <c r="G13" s="16">
        <f>[1]ClientesAño!L36-[1]ClientesAño!K36</f>
        <v>20</v>
      </c>
      <c r="H13" s="16">
        <f>[1]ClientesAño!M36-[1]ClientesAño!L36</f>
        <v>8</v>
      </c>
      <c r="I13" s="16">
        <f>[1]ClientesAño!N36-[1]ClientesAño!M36</f>
        <v>7</v>
      </c>
      <c r="J13" s="16">
        <f>[1]ClientesAño!O36-[1]ClientesAño!N36</f>
        <v>7</v>
      </c>
      <c r="K13" s="16">
        <f>[1]ClientesAño!P36-[1]ClientesAño!O36</f>
        <v>7</v>
      </c>
    </row>
    <row r="14" spans="3:11" x14ac:dyDescent="0.25">
      <c r="C14" s="3" t="s">
        <v>9</v>
      </c>
      <c r="D14" s="9" t="s">
        <v>10</v>
      </c>
      <c r="E14" s="10" t="s">
        <v>15</v>
      </c>
      <c r="F14" s="16">
        <f>[1]ClientesAño!K37-[1]ClientesAño!J37</f>
        <v>519</v>
      </c>
      <c r="G14" s="16">
        <f>[1]ClientesAño!L37-[1]ClientesAño!K37</f>
        <v>164</v>
      </c>
      <c r="H14" s="16">
        <f>[1]ClientesAño!M37-[1]ClientesAño!L37</f>
        <v>66</v>
      </c>
      <c r="I14" s="16">
        <f>[1]ClientesAño!N37-[1]ClientesAño!M37</f>
        <v>59</v>
      </c>
      <c r="J14" s="16">
        <f>[1]ClientesAño!O37-[1]ClientesAño!N37</f>
        <v>58</v>
      </c>
      <c r="K14" s="16">
        <f>[1]ClientesAño!P37-[1]ClientesAño!O37</f>
        <v>59</v>
      </c>
    </row>
    <row r="15" spans="3:11" x14ac:dyDescent="0.25">
      <c r="C15" s="3" t="s">
        <v>16</v>
      </c>
      <c r="D15" s="9" t="s">
        <v>17</v>
      </c>
      <c r="E15" s="10" t="s">
        <v>18</v>
      </c>
      <c r="F15" s="16">
        <f>[1]ClientesAño!K38-[1]ClientesAño!J38</f>
        <v>65</v>
      </c>
      <c r="G15" s="16">
        <f>[1]ClientesAño!L38-[1]ClientesAño!K38</f>
        <v>9</v>
      </c>
      <c r="H15" s="16">
        <f>[1]ClientesAño!M38-[1]ClientesAño!L38</f>
        <v>4</v>
      </c>
      <c r="I15" s="16">
        <f>[1]ClientesAño!N38-[1]ClientesAño!M38</f>
        <v>3</v>
      </c>
      <c r="J15" s="16">
        <f>[1]ClientesAño!O38-[1]ClientesAño!N38</f>
        <v>3</v>
      </c>
      <c r="K15" s="16">
        <f>[1]ClientesAño!P38-[1]ClientesAño!O38</f>
        <v>3</v>
      </c>
    </row>
    <row r="16" spans="3:11" x14ac:dyDescent="0.25">
      <c r="C16" s="3" t="s">
        <v>16</v>
      </c>
      <c r="D16" s="9" t="s">
        <v>19</v>
      </c>
      <c r="E16" s="10" t="s">
        <v>20</v>
      </c>
      <c r="F16" s="16">
        <f>[1]ClientesAño!K39-[1]ClientesAño!J39</f>
        <v>193</v>
      </c>
      <c r="G16" s="16">
        <f>[1]ClientesAño!L39-[1]ClientesAño!K39</f>
        <v>31</v>
      </c>
      <c r="H16" s="16">
        <f>[1]ClientesAño!M39-[1]ClientesAño!L39</f>
        <v>13</v>
      </c>
      <c r="I16" s="16">
        <f>[1]ClientesAño!N39-[1]ClientesAño!M39</f>
        <v>10</v>
      </c>
      <c r="J16" s="16">
        <f>[1]ClientesAño!O39-[1]ClientesAño!N39</f>
        <v>11</v>
      </c>
      <c r="K16" s="16">
        <f>[1]ClientesAño!P39-[1]ClientesAño!O39</f>
        <v>11</v>
      </c>
    </row>
    <row r="17" spans="3:11" x14ac:dyDescent="0.25">
      <c r="C17" s="3" t="s">
        <v>16</v>
      </c>
      <c r="D17" s="9" t="s">
        <v>17</v>
      </c>
      <c r="E17" s="10" t="s">
        <v>21</v>
      </c>
      <c r="F17" s="16">
        <f>[1]ClientesAño!K40-[1]ClientesAño!J40</f>
        <v>119</v>
      </c>
      <c r="G17" s="16">
        <f>[1]ClientesAño!L40-[1]ClientesAño!K40</f>
        <v>12</v>
      </c>
      <c r="H17" s="16">
        <f>[1]ClientesAño!M40-[1]ClientesAño!L40</f>
        <v>5</v>
      </c>
      <c r="I17" s="16">
        <f>[1]ClientesAño!N40-[1]ClientesAño!M40</f>
        <v>4</v>
      </c>
      <c r="J17" s="16">
        <f>[1]ClientesAño!O40-[1]ClientesAño!N40</f>
        <v>4</v>
      </c>
      <c r="K17" s="16">
        <f>[1]ClientesAño!P40-[1]ClientesAño!O40</f>
        <v>4</v>
      </c>
    </row>
    <row r="18" spans="3:11" x14ac:dyDescent="0.25">
      <c r="C18" s="3" t="s">
        <v>22</v>
      </c>
      <c r="D18" s="9" t="s">
        <v>23</v>
      </c>
      <c r="E18" s="10" t="s">
        <v>24</v>
      </c>
      <c r="F18" s="16">
        <f>[1]ClientesAño!K41-[1]ClientesAño!J41</f>
        <v>728</v>
      </c>
      <c r="G18" s="16">
        <f>[1]ClientesAño!L41-[1]ClientesAño!K41</f>
        <v>116</v>
      </c>
      <c r="H18" s="16">
        <f>[1]ClientesAño!M41-[1]ClientesAño!L41</f>
        <v>47</v>
      </c>
      <c r="I18" s="16">
        <f>[1]ClientesAño!N41-[1]ClientesAño!M41</f>
        <v>42</v>
      </c>
      <c r="J18" s="16">
        <f>[1]ClientesAño!O41-[1]ClientesAño!N41</f>
        <v>42</v>
      </c>
      <c r="K18" s="16">
        <f>[1]ClientesAño!P41-[1]ClientesAño!O41</f>
        <v>41</v>
      </c>
    </row>
    <row r="19" spans="3:11" x14ac:dyDescent="0.25">
      <c r="C19" s="3" t="s">
        <v>22</v>
      </c>
      <c r="D19" s="9" t="s">
        <v>23</v>
      </c>
      <c r="E19" s="10" t="s">
        <v>25</v>
      </c>
      <c r="F19" s="16">
        <f>[1]ClientesAño!K42-[1]ClientesAño!J42</f>
        <v>282</v>
      </c>
      <c r="G19" s="16">
        <f>[1]ClientesAño!L42-[1]ClientesAño!K42</f>
        <v>23</v>
      </c>
      <c r="H19" s="16">
        <f>[1]ClientesAño!M42-[1]ClientesAño!L42</f>
        <v>10</v>
      </c>
      <c r="I19" s="16">
        <f>[1]ClientesAño!N42-[1]ClientesAño!M42</f>
        <v>8</v>
      </c>
      <c r="J19" s="16">
        <f>[1]ClientesAño!O42-[1]ClientesAño!N42</f>
        <v>8</v>
      </c>
      <c r="K19" s="16">
        <f>[1]ClientesAño!P42-[1]ClientesAño!O42</f>
        <v>8</v>
      </c>
    </row>
    <row r="20" spans="3:11" x14ac:dyDescent="0.25">
      <c r="C20" s="3" t="s">
        <v>22</v>
      </c>
      <c r="D20" s="9" t="s">
        <v>23</v>
      </c>
      <c r="E20" s="10" t="s">
        <v>26</v>
      </c>
      <c r="F20" s="16">
        <f>[1]ClientesAño!K43-[1]ClientesAño!J43</f>
        <v>161</v>
      </c>
      <c r="G20" s="16">
        <f>[1]ClientesAño!L43-[1]ClientesAño!K43</f>
        <v>21</v>
      </c>
      <c r="H20" s="16">
        <f>[1]ClientesAño!M43-[1]ClientesAño!L43</f>
        <v>9</v>
      </c>
      <c r="I20" s="16">
        <f>[1]ClientesAño!N43-[1]ClientesAño!M43</f>
        <v>7</v>
      </c>
      <c r="J20" s="16">
        <f>[1]ClientesAño!O43-[1]ClientesAño!N43</f>
        <v>8</v>
      </c>
      <c r="K20" s="16">
        <f>[1]ClientesAño!P43-[1]ClientesAño!O43</f>
        <v>8</v>
      </c>
    </row>
    <row r="21" spans="3:11" x14ac:dyDescent="0.25">
      <c r="C21" s="11" t="s">
        <v>22</v>
      </c>
      <c r="D21" s="12" t="s">
        <v>23</v>
      </c>
      <c r="E21" s="13" t="s">
        <v>27</v>
      </c>
      <c r="F21" s="16">
        <f>[1]ClientesAño!K44-[1]ClientesAño!J44</f>
        <v>97</v>
      </c>
      <c r="G21" s="16">
        <f>[1]ClientesAño!L44-[1]ClientesAño!K44</f>
        <v>2</v>
      </c>
      <c r="H21" s="16">
        <f>[1]ClientesAño!M44-[1]ClientesAño!L44</f>
        <v>1</v>
      </c>
      <c r="I21" s="16">
        <f>[1]ClientesAño!N44-[1]ClientesAño!M44</f>
        <v>0</v>
      </c>
      <c r="J21" s="16">
        <f>[1]ClientesAño!O44-[1]ClientesAño!N44</f>
        <v>1</v>
      </c>
      <c r="K21" s="16">
        <f>[1]ClientesAño!P44-[1]ClientesAño!O44</f>
        <v>1</v>
      </c>
    </row>
    <row r="22" spans="3:11" x14ac:dyDescent="0.25">
      <c r="E22" s="18" t="s">
        <v>31</v>
      </c>
      <c r="F22" s="17">
        <f>SUM(F6:F21)</f>
        <v>4495</v>
      </c>
      <c r="G22" s="17">
        <f t="shared" ref="G22:K22" si="0">SUM(G6:G21)</f>
        <v>753</v>
      </c>
      <c r="H22" s="17">
        <f t="shared" si="0"/>
        <v>307</v>
      </c>
      <c r="I22" s="17">
        <f t="shared" si="0"/>
        <v>269</v>
      </c>
      <c r="J22" s="17">
        <f t="shared" si="0"/>
        <v>270</v>
      </c>
      <c r="K22" s="17">
        <f t="shared" si="0"/>
        <v>270</v>
      </c>
    </row>
    <row r="25" spans="3:11" x14ac:dyDescent="0.25">
      <c r="C25" t="s">
        <v>32</v>
      </c>
    </row>
    <row r="26" spans="3:11" x14ac:dyDescent="0.25">
      <c r="F26" t="s">
        <v>30</v>
      </c>
    </row>
    <row r="27" spans="3:11" x14ac:dyDescent="0.25">
      <c r="C27" s="1" t="s">
        <v>0</v>
      </c>
      <c r="D27" s="2" t="s">
        <v>1</v>
      </c>
      <c r="E27" s="2" t="s">
        <v>2</v>
      </c>
      <c r="F27" s="14">
        <v>2021</v>
      </c>
      <c r="G27" s="15">
        <v>2022</v>
      </c>
      <c r="H27" s="15">
        <v>2023</v>
      </c>
      <c r="I27" s="15">
        <v>2024</v>
      </c>
      <c r="J27" s="15">
        <v>2025</v>
      </c>
      <c r="K27" s="15">
        <v>2026</v>
      </c>
    </row>
    <row r="28" spans="3:11" x14ac:dyDescent="0.25">
      <c r="C28" s="4" t="s">
        <v>3</v>
      </c>
      <c r="D28" s="5" t="s">
        <v>4</v>
      </c>
      <c r="E28" s="5" t="s">
        <v>33</v>
      </c>
      <c r="F28" t="e">
        <f>SUMIFS([1]ClientesAño!K$51:K$85,[1]ClientesAño!$C$51:$C$85,$E28,[1]ClientesAño!$B$51:$B$85,$D28)-SUMIFS([1]ClientesAño!J$51:J$85,[1]ClientesAño!$C$51:$C$85,$E28,[1]ClientesAño!$B$51:$B$85,$D28)</f>
        <v>#VALUE!</v>
      </c>
      <c r="G28" t="e">
        <f>SUMIFS([1]ClientesAño!L$51:L$85,[1]ClientesAño!$C$51:$C$85,$E28,[1]ClientesAño!$B$51:$B$85,$D28)-SUMIFS([1]ClientesAño!K$51:K$85,[1]ClientesAño!$C$51:$C$85,$E28,[1]ClientesAño!$B$51:$B$85,$D28)</f>
        <v>#VALUE!</v>
      </c>
      <c r="H28" t="e">
        <f>SUMIFS([1]ClientesAño!M$51:M$85,[1]ClientesAño!$C$51:$C$85,$E28,[1]ClientesAño!$B$51:$B$85,$D28)-SUMIFS([1]ClientesAño!L$51:L$85,[1]ClientesAño!$C$51:$C$85,$E28,[1]ClientesAño!$B$51:$B$85,$D28)</f>
        <v>#VALUE!</v>
      </c>
      <c r="I28" t="e">
        <f>SUMIFS([1]ClientesAño!N$51:N$85,[1]ClientesAño!$C$51:$C$85,$E28,[1]ClientesAño!$B$51:$B$85,$D28)-SUMIFS([1]ClientesAño!M$51:M$85,[1]ClientesAño!$C$51:$C$85,$E28,[1]ClientesAño!$B$51:$B$85,$D28)</f>
        <v>#VALUE!</v>
      </c>
      <c r="J28" t="e">
        <f>SUMIFS([1]ClientesAño!O$51:O$85,[1]ClientesAño!$C$51:$C$85,$E28,[1]ClientesAño!$B$51:$B$85,$D28)-SUMIFS([1]ClientesAño!N$51:N$85,[1]ClientesAño!$C$51:$C$85,$E28,[1]ClientesAño!$B$51:$B$85,$D28)</f>
        <v>#VALUE!</v>
      </c>
      <c r="K28" t="e">
        <f>SUMIFS([1]ClientesAño!P$51:P$85,[1]ClientesAño!$C$51:$C$85,$E28,[1]ClientesAño!$B$51:$B$85,$D28)-SUMIFS([1]ClientesAño!O$51:O$85,[1]ClientesAño!$C$51:$C$85,$E28,[1]ClientesAño!$B$51:$B$85,$D28)</f>
        <v>#VALUE!</v>
      </c>
    </row>
    <row r="29" spans="3:11" x14ac:dyDescent="0.25">
      <c r="C29" s="4" t="s">
        <v>3</v>
      </c>
      <c r="D29" s="5" t="s">
        <v>4</v>
      </c>
      <c r="E29" s="5" t="s">
        <v>5</v>
      </c>
      <c r="F29" t="e">
        <f>SUMIFS([1]ClientesAño!K$51:K$85,[1]ClientesAño!$C$51:$C$85,$E29,[1]ClientesAño!$B$51:$B$85,$D29)-SUMIFS([1]ClientesAño!J$51:J$85,[1]ClientesAño!$C$51:$C$85,$E29,[1]ClientesAño!$B$51:$B$85,$D29)</f>
        <v>#VALUE!</v>
      </c>
      <c r="G29" t="e">
        <f>SUMIFS([1]ClientesAño!L$51:L$85,[1]ClientesAño!$C$51:$C$85,$E29,[1]ClientesAño!$B$51:$B$85,$D29)-SUMIFS([1]ClientesAño!K$51:K$85,[1]ClientesAño!$C$51:$C$85,$E29,[1]ClientesAño!$B$51:$B$85,$D29)</f>
        <v>#VALUE!</v>
      </c>
      <c r="H29" t="e">
        <f>SUMIFS([1]ClientesAño!M$51:M$85,[1]ClientesAño!$C$51:$C$85,$E29,[1]ClientesAño!$B$51:$B$85,$D29)-SUMIFS([1]ClientesAño!L$51:L$85,[1]ClientesAño!$C$51:$C$85,$E29,[1]ClientesAño!$B$51:$B$85,$D29)</f>
        <v>#VALUE!</v>
      </c>
      <c r="I29" t="e">
        <f>SUMIFS([1]ClientesAño!N$51:N$85,[1]ClientesAño!$C$51:$C$85,$E29,[1]ClientesAño!$B$51:$B$85,$D29)-SUMIFS([1]ClientesAño!M$51:M$85,[1]ClientesAño!$C$51:$C$85,$E29,[1]ClientesAño!$B$51:$B$85,$D29)</f>
        <v>#VALUE!</v>
      </c>
      <c r="J29" t="e">
        <f>SUMIFS([1]ClientesAño!O$51:O$85,[1]ClientesAño!$C$51:$C$85,$E29,[1]ClientesAño!$B$51:$B$85,$D29)-SUMIFS([1]ClientesAño!N$51:N$85,[1]ClientesAño!$C$51:$C$85,$E29,[1]ClientesAño!$B$51:$B$85,$D29)</f>
        <v>#VALUE!</v>
      </c>
      <c r="K29" t="e">
        <f>SUMIFS([1]ClientesAño!P$51:P$85,[1]ClientesAño!$C$51:$C$85,$E29,[1]ClientesAño!$B$51:$B$85,$D29)-SUMIFS([1]ClientesAño!O$51:O$85,[1]ClientesAño!$C$51:$C$85,$E29,[1]ClientesAño!$B$51:$B$85,$D29)</f>
        <v>#VALUE!</v>
      </c>
    </row>
    <row r="30" spans="3:11" x14ac:dyDescent="0.25">
      <c r="C30" s="4" t="s">
        <v>3</v>
      </c>
      <c r="D30" s="5" t="s">
        <v>4</v>
      </c>
      <c r="E30" s="5" t="s">
        <v>6</v>
      </c>
      <c r="F30" t="e">
        <f>SUMIFS([1]ClientesAño!K$51:K$85,[1]ClientesAño!$C$51:$C$85,$E30,[1]ClientesAño!$B$51:$B$85,$D30)-SUMIFS([1]ClientesAño!J$51:J$85,[1]ClientesAño!$C$51:$C$85,$E30,[1]ClientesAño!$B$51:$B$85,$D30)</f>
        <v>#VALUE!</v>
      </c>
      <c r="G30" t="e">
        <f>SUMIFS([1]ClientesAño!L$51:L$85,[1]ClientesAño!$C$51:$C$85,$E30,[1]ClientesAño!$B$51:$B$85,$D30)-SUMIFS([1]ClientesAño!K$51:K$85,[1]ClientesAño!$C$51:$C$85,$E30,[1]ClientesAño!$B$51:$B$85,$D30)</f>
        <v>#VALUE!</v>
      </c>
      <c r="H30" t="e">
        <f>SUMIFS([1]ClientesAño!M$51:M$85,[1]ClientesAño!$C$51:$C$85,$E30,[1]ClientesAño!$B$51:$B$85,$D30)-SUMIFS([1]ClientesAño!L$51:L$85,[1]ClientesAño!$C$51:$C$85,$E30,[1]ClientesAño!$B$51:$B$85,$D30)</f>
        <v>#VALUE!</v>
      </c>
      <c r="I30" t="e">
        <f>SUMIFS([1]ClientesAño!N$51:N$85,[1]ClientesAño!$C$51:$C$85,$E30,[1]ClientesAño!$B$51:$B$85,$D30)-SUMIFS([1]ClientesAño!M$51:M$85,[1]ClientesAño!$C$51:$C$85,$E30,[1]ClientesAño!$B$51:$B$85,$D30)</f>
        <v>#VALUE!</v>
      </c>
      <c r="J30" t="e">
        <f>SUMIFS([1]ClientesAño!O$51:O$85,[1]ClientesAño!$C$51:$C$85,$E30,[1]ClientesAño!$B$51:$B$85,$D30)-SUMIFS([1]ClientesAño!N$51:N$85,[1]ClientesAño!$C$51:$C$85,$E30,[1]ClientesAño!$B$51:$B$85,$D30)</f>
        <v>#VALUE!</v>
      </c>
      <c r="K30" t="e">
        <f>SUMIFS([1]ClientesAño!P$51:P$85,[1]ClientesAño!$C$51:$C$85,$E30,[1]ClientesAño!$B$51:$B$85,$D30)-SUMIFS([1]ClientesAño!O$51:O$85,[1]ClientesAño!$C$51:$C$85,$E30,[1]ClientesAño!$B$51:$B$85,$D30)</f>
        <v>#VALUE!</v>
      </c>
    </row>
    <row r="31" spans="3:11" x14ac:dyDescent="0.25">
      <c r="C31" s="4" t="s">
        <v>3</v>
      </c>
      <c r="D31" s="5" t="s">
        <v>4</v>
      </c>
      <c r="E31" s="5" t="s">
        <v>7</v>
      </c>
      <c r="F31" t="e">
        <f>SUMIFS([1]ClientesAño!K$51:K$85,[1]ClientesAño!$C$51:$C$85,$E31,[1]ClientesAño!$B$51:$B$85,$D31)-SUMIFS([1]ClientesAño!J$51:J$85,[1]ClientesAño!$C$51:$C$85,$E31,[1]ClientesAño!$B$51:$B$85,$D31)</f>
        <v>#VALUE!</v>
      </c>
      <c r="G31" t="e">
        <f>SUMIFS([1]ClientesAño!L$51:L$85,[1]ClientesAño!$C$51:$C$85,$E31,[1]ClientesAño!$B$51:$B$85,$D31)-SUMIFS([1]ClientesAño!K$51:K$85,[1]ClientesAño!$C$51:$C$85,$E31,[1]ClientesAño!$B$51:$B$85,$D31)</f>
        <v>#VALUE!</v>
      </c>
      <c r="H31" t="e">
        <f>SUMIFS([1]ClientesAño!M$51:M$85,[1]ClientesAño!$C$51:$C$85,$E31,[1]ClientesAño!$B$51:$B$85,$D31)-SUMIFS([1]ClientesAño!L$51:L$85,[1]ClientesAño!$C$51:$C$85,$E31,[1]ClientesAño!$B$51:$B$85,$D31)</f>
        <v>#VALUE!</v>
      </c>
      <c r="I31" t="e">
        <f>SUMIFS([1]ClientesAño!N$51:N$85,[1]ClientesAño!$C$51:$C$85,$E31,[1]ClientesAño!$B$51:$B$85,$D31)-SUMIFS([1]ClientesAño!M$51:M$85,[1]ClientesAño!$C$51:$C$85,$E31,[1]ClientesAño!$B$51:$B$85,$D31)</f>
        <v>#VALUE!</v>
      </c>
      <c r="J31" t="e">
        <f>SUMIFS([1]ClientesAño!O$51:O$85,[1]ClientesAño!$C$51:$C$85,$E31,[1]ClientesAño!$B$51:$B$85,$D31)-SUMIFS([1]ClientesAño!N$51:N$85,[1]ClientesAño!$C$51:$C$85,$E31,[1]ClientesAño!$B$51:$B$85,$D31)</f>
        <v>#VALUE!</v>
      </c>
      <c r="K31" t="e">
        <f>SUMIFS([1]ClientesAño!P$51:P$85,[1]ClientesAño!$C$51:$C$85,$E31,[1]ClientesAño!$B$51:$B$85,$D31)-SUMIFS([1]ClientesAño!O$51:O$85,[1]ClientesAño!$C$51:$C$85,$E31,[1]ClientesAño!$B$51:$B$85,$D31)</f>
        <v>#VALUE!</v>
      </c>
    </row>
    <row r="32" spans="3:11" x14ac:dyDescent="0.25">
      <c r="C32" s="4" t="s">
        <v>3</v>
      </c>
      <c r="D32" s="5" t="s">
        <v>4</v>
      </c>
      <c r="E32" s="5" t="s">
        <v>8</v>
      </c>
      <c r="F32" t="e">
        <f>SUMIFS([1]ClientesAño!K$51:K$85,[1]ClientesAño!$C$51:$C$85,$E32,[1]ClientesAño!$B$51:$B$85,$D32)-SUMIFS([1]ClientesAño!J$51:J$85,[1]ClientesAño!$C$51:$C$85,$E32,[1]ClientesAño!$B$51:$B$85,$D32)</f>
        <v>#VALUE!</v>
      </c>
      <c r="G32" t="e">
        <f>SUMIFS([1]ClientesAño!L$51:L$85,[1]ClientesAño!$C$51:$C$85,$E32,[1]ClientesAño!$B$51:$B$85,$D32)-SUMIFS([1]ClientesAño!K$51:K$85,[1]ClientesAño!$C$51:$C$85,$E32,[1]ClientesAño!$B$51:$B$85,$D32)</f>
        <v>#VALUE!</v>
      </c>
      <c r="H32" t="e">
        <f>SUMIFS([1]ClientesAño!M$51:M$85,[1]ClientesAño!$C$51:$C$85,$E32,[1]ClientesAño!$B$51:$B$85,$D32)-SUMIFS([1]ClientesAño!L$51:L$85,[1]ClientesAño!$C$51:$C$85,$E32,[1]ClientesAño!$B$51:$B$85,$D32)</f>
        <v>#VALUE!</v>
      </c>
      <c r="I32" t="e">
        <f>SUMIFS([1]ClientesAño!N$51:N$85,[1]ClientesAño!$C$51:$C$85,$E32,[1]ClientesAño!$B$51:$B$85,$D32)-SUMIFS([1]ClientesAño!M$51:M$85,[1]ClientesAño!$C$51:$C$85,$E32,[1]ClientesAño!$B$51:$B$85,$D32)</f>
        <v>#VALUE!</v>
      </c>
      <c r="J32" t="e">
        <f>SUMIFS([1]ClientesAño!O$51:O$85,[1]ClientesAño!$C$51:$C$85,$E32,[1]ClientesAño!$B$51:$B$85,$D32)-SUMIFS([1]ClientesAño!N$51:N$85,[1]ClientesAño!$C$51:$C$85,$E32,[1]ClientesAño!$B$51:$B$85,$D32)</f>
        <v>#VALUE!</v>
      </c>
      <c r="K32" t="e">
        <f>SUMIFS([1]ClientesAño!P$51:P$85,[1]ClientesAño!$C$51:$C$85,$E32,[1]ClientesAño!$B$51:$B$85,$D32)-SUMIFS([1]ClientesAño!O$51:O$85,[1]ClientesAño!$C$51:$C$85,$E32,[1]ClientesAño!$B$51:$B$85,$D32)</f>
        <v>#VALUE!</v>
      </c>
    </row>
    <row r="33" spans="3:11" x14ac:dyDescent="0.25">
      <c r="C33" s="4" t="s">
        <v>9</v>
      </c>
      <c r="D33" s="5" t="s">
        <v>10</v>
      </c>
      <c r="E33" s="5" t="s">
        <v>14</v>
      </c>
      <c r="F33" t="e">
        <f>SUMIFS([1]ClientesAño!K$51:K$85,[1]ClientesAño!$C$51:$C$85,$E33,[1]ClientesAño!$B$51:$B$85,$D33)-SUMIFS([1]ClientesAño!J$51:J$85,[1]ClientesAño!$C$51:$C$85,$E33,[1]ClientesAño!$B$51:$B$85,$D33)</f>
        <v>#VALUE!</v>
      </c>
      <c r="G33" t="e">
        <f>SUMIFS([1]ClientesAño!L$51:L$85,[1]ClientesAño!$C$51:$C$85,$E33,[1]ClientesAño!$B$51:$B$85,$D33)-SUMIFS([1]ClientesAño!K$51:K$85,[1]ClientesAño!$C$51:$C$85,$E33,[1]ClientesAño!$B$51:$B$85,$D33)</f>
        <v>#VALUE!</v>
      </c>
      <c r="H33" t="e">
        <f>SUMIFS([1]ClientesAño!M$51:M$85,[1]ClientesAño!$C$51:$C$85,$E33,[1]ClientesAño!$B$51:$B$85,$D33)-SUMIFS([1]ClientesAño!L$51:L$85,[1]ClientesAño!$C$51:$C$85,$E33,[1]ClientesAño!$B$51:$B$85,$D33)</f>
        <v>#VALUE!</v>
      </c>
      <c r="I33" t="e">
        <f>SUMIFS([1]ClientesAño!N$51:N$85,[1]ClientesAño!$C$51:$C$85,$E33,[1]ClientesAño!$B$51:$B$85,$D33)-SUMIFS([1]ClientesAño!M$51:M$85,[1]ClientesAño!$C$51:$C$85,$E33,[1]ClientesAño!$B$51:$B$85,$D33)</f>
        <v>#VALUE!</v>
      </c>
      <c r="J33" t="e">
        <f>SUMIFS([1]ClientesAño!O$51:O$85,[1]ClientesAño!$C$51:$C$85,$E33,[1]ClientesAño!$B$51:$B$85,$D33)-SUMIFS([1]ClientesAño!N$51:N$85,[1]ClientesAño!$C$51:$C$85,$E33,[1]ClientesAño!$B$51:$B$85,$D33)</f>
        <v>#VALUE!</v>
      </c>
      <c r="K33" t="e">
        <f>SUMIFS([1]ClientesAño!P$51:P$85,[1]ClientesAño!$C$51:$C$85,$E33,[1]ClientesAño!$B$51:$B$85,$D33)-SUMIFS([1]ClientesAño!O$51:O$85,[1]ClientesAño!$C$51:$C$85,$E33,[1]ClientesAño!$B$51:$B$85,$D33)</f>
        <v>#VALUE!</v>
      </c>
    </row>
    <row r="34" spans="3:11" x14ac:dyDescent="0.25">
      <c r="C34" s="4" t="s">
        <v>9</v>
      </c>
      <c r="D34" s="5" t="s">
        <v>10</v>
      </c>
      <c r="E34" s="5" t="s">
        <v>11</v>
      </c>
      <c r="F34" t="e">
        <f>SUMIFS([1]ClientesAño!K$51:K$85,[1]ClientesAño!$C$51:$C$85,$E34,[1]ClientesAño!$B$51:$B$85,$D34)-SUMIFS([1]ClientesAño!J$51:J$85,[1]ClientesAño!$C$51:$C$85,$E34,[1]ClientesAño!$B$51:$B$85,$D34)</f>
        <v>#VALUE!</v>
      </c>
      <c r="G34" t="e">
        <f>SUMIFS([1]ClientesAño!L$51:L$85,[1]ClientesAño!$C$51:$C$85,$E34,[1]ClientesAño!$B$51:$B$85,$D34)-SUMIFS([1]ClientesAño!K$51:K$85,[1]ClientesAño!$C$51:$C$85,$E34,[1]ClientesAño!$B$51:$B$85,$D34)</f>
        <v>#VALUE!</v>
      </c>
      <c r="H34" t="e">
        <f>SUMIFS([1]ClientesAño!M$51:M$85,[1]ClientesAño!$C$51:$C$85,$E34,[1]ClientesAño!$B$51:$B$85,$D34)-SUMIFS([1]ClientesAño!L$51:L$85,[1]ClientesAño!$C$51:$C$85,$E34,[1]ClientesAño!$B$51:$B$85,$D34)</f>
        <v>#VALUE!</v>
      </c>
      <c r="I34" t="e">
        <f>SUMIFS([1]ClientesAño!N$51:N$85,[1]ClientesAño!$C$51:$C$85,$E34,[1]ClientesAño!$B$51:$B$85,$D34)-SUMIFS([1]ClientesAño!M$51:M$85,[1]ClientesAño!$C$51:$C$85,$E34,[1]ClientesAño!$B$51:$B$85,$D34)</f>
        <v>#VALUE!</v>
      </c>
      <c r="J34" t="e">
        <f>SUMIFS([1]ClientesAño!O$51:O$85,[1]ClientesAño!$C$51:$C$85,$E34,[1]ClientesAño!$B$51:$B$85,$D34)-SUMIFS([1]ClientesAño!N$51:N$85,[1]ClientesAño!$C$51:$C$85,$E34,[1]ClientesAño!$B$51:$B$85,$D34)</f>
        <v>#VALUE!</v>
      </c>
      <c r="K34" t="e">
        <f>SUMIFS([1]ClientesAño!P$51:P$85,[1]ClientesAño!$C$51:$C$85,$E34,[1]ClientesAño!$B$51:$B$85,$D34)-SUMIFS([1]ClientesAño!O$51:O$85,[1]ClientesAño!$C$51:$C$85,$E34,[1]ClientesAño!$B$51:$B$85,$D34)</f>
        <v>#VALUE!</v>
      </c>
    </row>
    <row r="35" spans="3:11" x14ac:dyDescent="0.25">
      <c r="C35" s="4" t="s">
        <v>9</v>
      </c>
      <c r="D35" s="5" t="s">
        <v>10</v>
      </c>
      <c r="E35" s="5" t="s">
        <v>15</v>
      </c>
      <c r="F35" t="e">
        <f>SUMIFS([1]ClientesAño!K$51:K$85,[1]ClientesAño!$C$51:$C$85,$E35,[1]ClientesAño!$B$51:$B$85,$D35)-SUMIFS([1]ClientesAño!J$51:J$85,[1]ClientesAño!$C$51:$C$85,$E35,[1]ClientesAño!$B$51:$B$85,$D35)</f>
        <v>#VALUE!</v>
      </c>
      <c r="G35" t="e">
        <f>SUMIFS([1]ClientesAño!L$51:L$85,[1]ClientesAño!$C$51:$C$85,$E35,[1]ClientesAño!$B$51:$B$85,$D35)-SUMIFS([1]ClientesAño!K$51:K$85,[1]ClientesAño!$C$51:$C$85,$E35,[1]ClientesAño!$B$51:$B$85,$D35)</f>
        <v>#VALUE!</v>
      </c>
      <c r="H35" t="e">
        <f>SUMIFS([1]ClientesAño!M$51:M$85,[1]ClientesAño!$C$51:$C$85,$E35,[1]ClientesAño!$B$51:$B$85,$D35)-SUMIFS([1]ClientesAño!L$51:L$85,[1]ClientesAño!$C$51:$C$85,$E35,[1]ClientesAño!$B$51:$B$85,$D35)</f>
        <v>#VALUE!</v>
      </c>
      <c r="I35" t="e">
        <f>SUMIFS([1]ClientesAño!N$51:N$85,[1]ClientesAño!$C$51:$C$85,$E35,[1]ClientesAño!$B$51:$B$85,$D35)-SUMIFS([1]ClientesAño!M$51:M$85,[1]ClientesAño!$C$51:$C$85,$E35,[1]ClientesAño!$B$51:$B$85,$D35)</f>
        <v>#VALUE!</v>
      </c>
      <c r="J35" t="e">
        <f>SUMIFS([1]ClientesAño!O$51:O$85,[1]ClientesAño!$C$51:$C$85,$E35,[1]ClientesAño!$B$51:$B$85,$D35)-SUMIFS([1]ClientesAño!N$51:N$85,[1]ClientesAño!$C$51:$C$85,$E35,[1]ClientesAño!$B$51:$B$85,$D35)</f>
        <v>#VALUE!</v>
      </c>
      <c r="K35" t="e">
        <f>SUMIFS([1]ClientesAño!P$51:P$85,[1]ClientesAño!$C$51:$C$85,$E35,[1]ClientesAño!$B$51:$B$85,$D35)-SUMIFS([1]ClientesAño!O$51:O$85,[1]ClientesAño!$C$51:$C$85,$E35,[1]ClientesAño!$B$51:$B$85,$D35)</f>
        <v>#VALUE!</v>
      </c>
    </row>
    <row r="36" spans="3:11" x14ac:dyDescent="0.25">
      <c r="C36" s="4" t="s">
        <v>9</v>
      </c>
      <c r="D36" s="5" t="s">
        <v>10</v>
      </c>
      <c r="E36" s="5" t="s">
        <v>12</v>
      </c>
      <c r="F36" t="e">
        <f>SUMIFS([1]ClientesAño!K$51:K$85,[1]ClientesAño!$C$51:$C$85,$E36,[1]ClientesAño!$B$51:$B$85,$D36)-SUMIFS([1]ClientesAño!J$51:J$85,[1]ClientesAño!$C$51:$C$85,$E36,[1]ClientesAño!$B$51:$B$85,$D36)</f>
        <v>#VALUE!</v>
      </c>
      <c r="G36" t="e">
        <f>SUMIFS([1]ClientesAño!L$51:L$85,[1]ClientesAño!$C$51:$C$85,$E36,[1]ClientesAño!$B$51:$B$85,$D36)-SUMIFS([1]ClientesAño!K$51:K$85,[1]ClientesAño!$C$51:$C$85,$E36,[1]ClientesAño!$B$51:$B$85,$D36)</f>
        <v>#VALUE!</v>
      </c>
      <c r="H36" t="e">
        <f>SUMIFS([1]ClientesAño!M$51:M$85,[1]ClientesAño!$C$51:$C$85,$E36,[1]ClientesAño!$B$51:$B$85,$D36)-SUMIFS([1]ClientesAño!L$51:L$85,[1]ClientesAño!$C$51:$C$85,$E36,[1]ClientesAño!$B$51:$B$85,$D36)</f>
        <v>#VALUE!</v>
      </c>
      <c r="I36" t="e">
        <f>SUMIFS([1]ClientesAño!N$51:N$85,[1]ClientesAño!$C$51:$C$85,$E36,[1]ClientesAño!$B$51:$B$85,$D36)-SUMIFS([1]ClientesAño!M$51:M$85,[1]ClientesAño!$C$51:$C$85,$E36,[1]ClientesAño!$B$51:$B$85,$D36)</f>
        <v>#VALUE!</v>
      </c>
      <c r="J36" t="e">
        <f>SUMIFS([1]ClientesAño!O$51:O$85,[1]ClientesAño!$C$51:$C$85,$E36,[1]ClientesAño!$B$51:$B$85,$D36)-SUMIFS([1]ClientesAño!N$51:N$85,[1]ClientesAño!$C$51:$C$85,$E36,[1]ClientesAño!$B$51:$B$85,$D36)</f>
        <v>#VALUE!</v>
      </c>
      <c r="K36" t="e">
        <f>SUMIFS([1]ClientesAño!P$51:P$85,[1]ClientesAño!$C$51:$C$85,$E36,[1]ClientesAño!$B$51:$B$85,$D36)-SUMIFS([1]ClientesAño!O$51:O$85,[1]ClientesAño!$C$51:$C$85,$E36,[1]ClientesAño!$B$51:$B$85,$D36)</f>
        <v>#VALUE!</v>
      </c>
    </row>
    <row r="37" spans="3:11" x14ac:dyDescent="0.25">
      <c r="C37" s="4" t="s">
        <v>9</v>
      </c>
      <c r="D37" s="5" t="s">
        <v>10</v>
      </c>
      <c r="E37" s="5" t="s">
        <v>13</v>
      </c>
      <c r="F37" t="e">
        <f>SUMIFS([1]ClientesAño!K$51:K$85,[1]ClientesAño!$C$51:$C$85,$E37,[1]ClientesAño!$B$51:$B$85,$D37)-SUMIFS([1]ClientesAño!J$51:J$85,[1]ClientesAño!$C$51:$C$85,$E37,[1]ClientesAño!$B$51:$B$85,$D37)</f>
        <v>#VALUE!</v>
      </c>
      <c r="G37" t="e">
        <f>SUMIFS([1]ClientesAño!L$51:L$85,[1]ClientesAño!$C$51:$C$85,$E37,[1]ClientesAño!$B$51:$B$85,$D37)-SUMIFS([1]ClientesAño!K$51:K$85,[1]ClientesAño!$C$51:$C$85,$E37,[1]ClientesAño!$B$51:$B$85,$D37)</f>
        <v>#VALUE!</v>
      </c>
      <c r="H37" t="e">
        <f>SUMIFS([1]ClientesAño!M$51:M$85,[1]ClientesAño!$C$51:$C$85,$E37,[1]ClientesAño!$B$51:$B$85,$D37)-SUMIFS([1]ClientesAño!L$51:L$85,[1]ClientesAño!$C$51:$C$85,$E37,[1]ClientesAño!$B$51:$B$85,$D37)</f>
        <v>#VALUE!</v>
      </c>
      <c r="I37" t="e">
        <f>SUMIFS([1]ClientesAño!N$51:N$85,[1]ClientesAño!$C$51:$C$85,$E37,[1]ClientesAño!$B$51:$B$85,$D37)-SUMIFS([1]ClientesAño!M$51:M$85,[1]ClientesAño!$C$51:$C$85,$E37,[1]ClientesAño!$B$51:$B$85,$D37)</f>
        <v>#VALUE!</v>
      </c>
      <c r="J37" t="e">
        <f>SUMIFS([1]ClientesAño!O$51:O$85,[1]ClientesAño!$C$51:$C$85,$E37,[1]ClientesAño!$B$51:$B$85,$D37)-SUMIFS([1]ClientesAño!N$51:N$85,[1]ClientesAño!$C$51:$C$85,$E37,[1]ClientesAño!$B$51:$B$85,$D37)</f>
        <v>#VALUE!</v>
      </c>
      <c r="K37" t="e">
        <f>SUMIFS([1]ClientesAño!P$51:P$85,[1]ClientesAño!$C$51:$C$85,$E37,[1]ClientesAño!$B$51:$B$85,$D37)-SUMIFS([1]ClientesAño!O$51:O$85,[1]ClientesAño!$C$51:$C$85,$E37,[1]ClientesAño!$B$51:$B$85,$D37)</f>
        <v>#VALUE!</v>
      </c>
    </row>
    <row r="38" spans="3:11" x14ac:dyDescent="0.25">
      <c r="C38" s="4" t="s">
        <v>16</v>
      </c>
      <c r="D38" s="5" t="s">
        <v>17</v>
      </c>
      <c r="E38" s="5" t="s">
        <v>21</v>
      </c>
      <c r="F38" t="e">
        <f>SUMIFS([1]ClientesAño!K$51:K$85,[1]ClientesAño!$C$51:$C$85,$E38,[1]ClientesAño!$B$51:$B$85,$D38)-SUMIFS([1]ClientesAño!J$51:J$85,[1]ClientesAño!$C$51:$C$85,$E38,[1]ClientesAño!$B$51:$B$85,$D38)</f>
        <v>#VALUE!</v>
      </c>
      <c r="G38" t="e">
        <f>SUMIFS([1]ClientesAño!L$51:L$85,[1]ClientesAño!$C$51:$C$85,$E38,[1]ClientesAño!$B$51:$B$85,$D38)-SUMIFS([1]ClientesAño!K$51:K$85,[1]ClientesAño!$C$51:$C$85,$E38,[1]ClientesAño!$B$51:$B$85,$D38)</f>
        <v>#VALUE!</v>
      </c>
      <c r="H38" t="e">
        <f>SUMIFS([1]ClientesAño!M$51:M$85,[1]ClientesAño!$C$51:$C$85,$E38,[1]ClientesAño!$B$51:$B$85,$D38)-SUMIFS([1]ClientesAño!L$51:L$85,[1]ClientesAño!$C$51:$C$85,$E38,[1]ClientesAño!$B$51:$B$85,$D38)</f>
        <v>#VALUE!</v>
      </c>
      <c r="I38" t="e">
        <f>SUMIFS([1]ClientesAño!N$51:N$85,[1]ClientesAño!$C$51:$C$85,$E38,[1]ClientesAño!$B$51:$B$85,$D38)-SUMIFS([1]ClientesAño!M$51:M$85,[1]ClientesAño!$C$51:$C$85,$E38,[1]ClientesAño!$B$51:$B$85,$D38)</f>
        <v>#VALUE!</v>
      </c>
      <c r="J38" t="e">
        <f>SUMIFS([1]ClientesAño!O$51:O$85,[1]ClientesAño!$C$51:$C$85,$E38,[1]ClientesAño!$B$51:$B$85,$D38)-SUMIFS([1]ClientesAño!N$51:N$85,[1]ClientesAño!$C$51:$C$85,$E38,[1]ClientesAño!$B$51:$B$85,$D38)</f>
        <v>#VALUE!</v>
      </c>
      <c r="K38" t="e">
        <f>SUMIFS([1]ClientesAño!P$51:P$85,[1]ClientesAño!$C$51:$C$85,$E38,[1]ClientesAño!$B$51:$B$85,$D38)-SUMIFS([1]ClientesAño!O$51:O$85,[1]ClientesAño!$C$51:$C$85,$E38,[1]ClientesAño!$B$51:$B$85,$D38)</f>
        <v>#VALUE!</v>
      </c>
    </row>
    <row r="39" spans="3:11" x14ac:dyDescent="0.25">
      <c r="C39" s="4" t="s">
        <v>16</v>
      </c>
      <c r="D39" s="5" t="s">
        <v>19</v>
      </c>
      <c r="E39" s="5" t="s">
        <v>20</v>
      </c>
      <c r="F39" t="e">
        <f>SUMIFS([1]ClientesAño!K$51:K$85,[1]ClientesAño!$C$51:$C$85,$E39,[1]ClientesAño!$B$51:$B$85,$D39)-SUMIFS([1]ClientesAño!J$51:J$85,[1]ClientesAño!$C$51:$C$85,$E39,[1]ClientesAño!$B$51:$B$85,$D39)</f>
        <v>#VALUE!</v>
      </c>
      <c r="G39" t="e">
        <f>SUMIFS([1]ClientesAño!L$51:L$85,[1]ClientesAño!$C$51:$C$85,$E39,[1]ClientesAño!$B$51:$B$85,$D39)-SUMIFS([1]ClientesAño!K$51:K$85,[1]ClientesAño!$C$51:$C$85,$E39,[1]ClientesAño!$B$51:$B$85,$D39)</f>
        <v>#VALUE!</v>
      </c>
      <c r="H39" t="e">
        <f>SUMIFS([1]ClientesAño!M$51:M$85,[1]ClientesAño!$C$51:$C$85,$E39,[1]ClientesAño!$B$51:$B$85,$D39)-SUMIFS([1]ClientesAño!L$51:L$85,[1]ClientesAño!$C$51:$C$85,$E39,[1]ClientesAño!$B$51:$B$85,$D39)</f>
        <v>#VALUE!</v>
      </c>
      <c r="I39" t="e">
        <f>SUMIFS([1]ClientesAño!N$51:N$85,[1]ClientesAño!$C$51:$C$85,$E39,[1]ClientesAño!$B$51:$B$85,$D39)-SUMIFS([1]ClientesAño!M$51:M$85,[1]ClientesAño!$C$51:$C$85,$E39,[1]ClientesAño!$B$51:$B$85,$D39)</f>
        <v>#VALUE!</v>
      </c>
      <c r="J39" t="e">
        <f>SUMIFS([1]ClientesAño!O$51:O$85,[1]ClientesAño!$C$51:$C$85,$E39,[1]ClientesAño!$B$51:$B$85,$D39)-SUMIFS([1]ClientesAño!N$51:N$85,[1]ClientesAño!$C$51:$C$85,$E39,[1]ClientesAño!$B$51:$B$85,$D39)</f>
        <v>#VALUE!</v>
      </c>
      <c r="K39" t="e">
        <f>SUMIFS([1]ClientesAño!P$51:P$85,[1]ClientesAño!$C$51:$C$85,$E39,[1]ClientesAño!$B$51:$B$85,$D39)-SUMIFS([1]ClientesAño!O$51:O$85,[1]ClientesAño!$C$51:$C$85,$E39,[1]ClientesAño!$B$51:$B$85,$D39)</f>
        <v>#VALUE!</v>
      </c>
    </row>
    <row r="40" spans="3:11" x14ac:dyDescent="0.25">
      <c r="C40" s="4" t="s">
        <v>16</v>
      </c>
      <c r="D40" s="5" t="s">
        <v>17</v>
      </c>
      <c r="E40" s="5" t="s">
        <v>18</v>
      </c>
      <c r="F40" t="e">
        <f>SUMIFS([1]ClientesAño!K$51:K$85,[1]ClientesAño!$C$51:$C$85,$E40,[1]ClientesAño!$B$51:$B$85,$D40)-SUMIFS([1]ClientesAño!J$51:J$85,[1]ClientesAño!$C$51:$C$85,$E40,[1]ClientesAño!$B$51:$B$85,$D40)</f>
        <v>#VALUE!</v>
      </c>
      <c r="G40" t="e">
        <f>SUMIFS([1]ClientesAño!L$51:L$85,[1]ClientesAño!$C$51:$C$85,$E40,[1]ClientesAño!$B$51:$B$85,$D40)-SUMIFS([1]ClientesAño!K$51:K$85,[1]ClientesAño!$C$51:$C$85,$E40,[1]ClientesAño!$B$51:$B$85,$D40)</f>
        <v>#VALUE!</v>
      </c>
      <c r="H40" t="e">
        <f>SUMIFS([1]ClientesAño!M$51:M$85,[1]ClientesAño!$C$51:$C$85,$E40,[1]ClientesAño!$B$51:$B$85,$D40)-SUMIFS([1]ClientesAño!L$51:L$85,[1]ClientesAño!$C$51:$C$85,$E40,[1]ClientesAño!$B$51:$B$85,$D40)</f>
        <v>#VALUE!</v>
      </c>
      <c r="I40" t="e">
        <f>SUMIFS([1]ClientesAño!N$51:N$85,[1]ClientesAño!$C$51:$C$85,$E40,[1]ClientesAño!$B$51:$B$85,$D40)-SUMIFS([1]ClientesAño!M$51:M$85,[1]ClientesAño!$C$51:$C$85,$E40,[1]ClientesAño!$B$51:$B$85,$D40)</f>
        <v>#VALUE!</v>
      </c>
      <c r="J40" t="e">
        <f>SUMIFS([1]ClientesAño!O$51:O$85,[1]ClientesAño!$C$51:$C$85,$E40,[1]ClientesAño!$B$51:$B$85,$D40)-SUMIFS([1]ClientesAño!N$51:N$85,[1]ClientesAño!$C$51:$C$85,$E40,[1]ClientesAño!$B$51:$B$85,$D40)</f>
        <v>#VALUE!</v>
      </c>
      <c r="K40" t="e">
        <f>SUMIFS([1]ClientesAño!P$51:P$85,[1]ClientesAño!$C$51:$C$85,$E40,[1]ClientesAño!$B$51:$B$85,$D40)-SUMIFS([1]ClientesAño!O$51:O$85,[1]ClientesAño!$C$51:$C$85,$E40,[1]ClientesAño!$B$51:$B$85,$D40)</f>
        <v>#VALUE!</v>
      </c>
    </row>
    <row r="41" spans="3:11" x14ac:dyDescent="0.25">
      <c r="C41" s="4" t="s">
        <v>22</v>
      </c>
      <c r="D41" s="5" t="s">
        <v>23</v>
      </c>
      <c r="E41" s="5" t="s">
        <v>25</v>
      </c>
      <c r="F41" t="e">
        <f>SUMIFS([1]ClientesAño!K$51:K$85,[1]ClientesAño!$C$51:$C$85,$E41,[1]ClientesAño!$B$51:$B$85,$D41)-SUMIFS([1]ClientesAño!J$51:J$85,[1]ClientesAño!$C$51:$C$85,$E41,[1]ClientesAño!$B$51:$B$85,$D41)</f>
        <v>#VALUE!</v>
      </c>
      <c r="G41" t="e">
        <f>SUMIFS([1]ClientesAño!L$51:L$85,[1]ClientesAño!$C$51:$C$85,$E41,[1]ClientesAño!$B$51:$B$85,$D41)-SUMIFS([1]ClientesAño!K$51:K$85,[1]ClientesAño!$C$51:$C$85,$E41,[1]ClientesAño!$B$51:$B$85,$D41)</f>
        <v>#VALUE!</v>
      </c>
      <c r="H41" t="e">
        <f>SUMIFS([1]ClientesAño!M$51:M$85,[1]ClientesAño!$C$51:$C$85,$E41,[1]ClientesAño!$B$51:$B$85,$D41)-SUMIFS([1]ClientesAño!L$51:L$85,[1]ClientesAño!$C$51:$C$85,$E41,[1]ClientesAño!$B$51:$B$85,$D41)</f>
        <v>#VALUE!</v>
      </c>
      <c r="I41" t="e">
        <f>SUMIFS([1]ClientesAño!N$51:N$85,[1]ClientesAño!$C$51:$C$85,$E41,[1]ClientesAño!$B$51:$B$85,$D41)-SUMIFS([1]ClientesAño!M$51:M$85,[1]ClientesAño!$C$51:$C$85,$E41,[1]ClientesAño!$B$51:$B$85,$D41)</f>
        <v>#VALUE!</v>
      </c>
      <c r="J41" t="e">
        <f>SUMIFS([1]ClientesAño!O$51:O$85,[1]ClientesAño!$C$51:$C$85,$E41,[1]ClientesAño!$B$51:$B$85,$D41)-SUMIFS([1]ClientesAño!N$51:N$85,[1]ClientesAño!$C$51:$C$85,$E41,[1]ClientesAño!$B$51:$B$85,$D41)</f>
        <v>#VALUE!</v>
      </c>
      <c r="K41" t="e">
        <f>SUMIFS([1]ClientesAño!P$51:P$85,[1]ClientesAño!$C$51:$C$85,$E41,[1]ClientesAño!$B$51:$B$85,$D41)-SUMIFS([1]ClientesAño!O$51:O$85,[1]ClientesAño!$C$51:$C$85,$E41,[1]ClientesAño!$B$51:$B$85,$D41)</f>
        <v>#VALUE!</v>
      </c>
    </row>
    <row r="42" spans="3:11" x14ac:dyDescent="0.25">
      <c r="C42" s="4" t="s">
        <v>22</v>
      </c>
      <c r="D42" s="5" t="s">
        <v>23</v>
      </c>
      <c r="E42" s="5" t="s">
        <v>27</v>
      </c>
      <c r="F42" t="e">
        <f>SUMIFS([1]ClientesAño!K$51:K$85,[1]ClientesAño!$C$51:$C$85,$E42,[1]ClientesAño!$B$51:$B$85,$D42)-SUMIFS([1]ClientesAño!J$51:J$85,[1]ClientesAño!$C$51:$C$85,$E42,[1]ClientesAño!$B$51:$B$85,$D42)</f>
        <v>#VALUE!</v>
      </c>
      <c r="G42" t="e">
        <f>SUMIFS([1]ClientesAño!L$51:L$85,[1]ClientesAño!$C$51:$C$85,$E42,[1]ClientesAño!$B$51:$B$85,$D42)-SUMIFS([1]ClientesAño!K$51:K$85,[1]ClientesAño!$C$51:$C$85,$E42,[1]ClientesAño!$B$51:$B$85,$D42)</f>
        <v>#VALUE!</v>
      </c>
      <c r="H42" t="e">
        <f>SUMIFS([1]ClientesAño!M$51:M$85,[1]ClientesAño!$C$51:$C$85,$E42,[1]ClientesAño!$B$51:$B$85,$D42)-SUMIFS([1]ClientesAño!L$51:L$85,[1]ClientesAño!$C$51:$C$85,$E42,[1]ClientesAño!$B$51:$B$85,$D42)</f>
        <v>#VALUE!</v>
      </c>
      <c r="I42" t="e">
        <f>SUMIFS([1]ClientesAño!N$51:N$85,[1]ClientesAño!$C$51:$C$85,$E42,[1]ClientesAño!$B$51:$B$85,$D42)-SUMIFS([1]ClientesAño!M$51:M$85,[1]ClientesAño!$C$51:$C$85,$E42,[1]ClientesAño!$B$51:$B$85,$D42)</f>
        <v>#VALUE!</v>
      </c>
      <c r="J42" t="e">
        <f>SUMIFS([1]ClientesAño!O$51:O$85,[1]ClientesAño!$C$51:$C$85,$E42,[1]ClientesAño!$B$51:$B$85,$D42)-SUMIFS([1]ClientesAño!N$51:N$85,[1]ClientesAño!$C$51:$C$85,$E42,[1]ClientesAño!$B$51:$B$85,$D42)</f>
        <v>#VALUE!</v>
      </c>
      <c r="K42" t="e">
        <f>SUMIFS([1]ClientesAño!P$51:P$85,[1]ClientesAño!$C$51:$C$85,$E42,[1]ClientesAño!$B$51:$B$85,$D42)-SUMIFS([1]ClientesAño!O$51:O$85,[1]ClientesAño!$C$51:$C$85,$E42,[1]ClientesAño!$B$51:$B$85,$D42)</f>
        <v>#VALUE!</v>
      </c>
    </row>
    <row r="43" spans="3:11" x14ac:dyDescent="0.25">
      <c r="C43" s="4" t="s">
        <v>22</v>
      </c>
      <c r="D43" s="5" t="s">
        <v>23</v>
      </c>
      <c r="E43" s="5" t="s">
        <v>24</v>
      </c>
      <c r="F43" t="e">
        <f>SUMIFS([1]ClientesAño!K$51:K$85,[1]ClientesAño!$C$51:$C$85,$E43,[1]ClientesAño!$B$51:$B$85,$D43)-SUMIFS([1]ClientesAño!J$51:J$85,[1]ClientesAño!$C$51:$C$85,$E43,[1]ClientesAño!$B$51:$B$85,$D43)</f>
        <v>#VALUE!</v>
      </c>
      <c r="G43" t="e">
        <f>SUMIFS([1]ClientesAño!L$51:L$85,[1]ClientesAño!$C$51:$C$85,$E43,[1]ClientesAño!$B$51:$B$85,$D43)-SUMIFS([1]ClientesAño!K$51:K$85,[1]ClientesAño!$C$51:$C$85,$E43,[1]ClientesAño!$B$51:$B$85,$D43)</f>
        <v>#VALUE!</v>
      </c>
      <c r="H43" t="e">
        <f>SUMIFS([1]ClientesAño!M$51:M$85,[1]ClientesAño!$C$51:$C$85,$E43,[1]ClientesAño!$B$51:$B$85,$D43)-SUMIFS([1]ClientesAño!L$51:L$85,[1]ClientesAño!$C$51:$C$85,$E43,[1]ClientesAño!$B$51:$B$85,$D43)</f>
        <v>#VALUE!</v>
      </c>
      <c r="I43" t="e">
        <f>SUMIFS([1]ClientesAño!N$51:N$85,[1]ClientesAño!$C$51:$C$85,$E43,[1]ClientesAño!$B$51:$B$85,$D43)-SUMIFS([1]ClientesAño!M$51:M$85,[1]ClientesAño!$C$51:$C$85,$E43,[1]ClientesAño!$B$51:$B$85,$D43)</f>
        <v>#VALUE!</v>
      </c>
      <c r="J43" t="e">
        <f>SUMIFS([1]ClientesAño!O$51:O$85,[1]ClientesAño!$C$51:$C$85,$E43,[1]ClientesAño!$B$51:$B$85,$D43)-SUMIFS([1]ClientesAño!N$51:N$85,[1]ClientesAño!$C$51:$C$85,$E43,[1]ClientesAño!$B$51:$B$85,$D43)</f>
        <v>#VALUE!</v>
      </c>
      <c r="K43" t="e">
        <f>SUMIFS([1]ClientesAño!P$51:P$85,[1]ClientesAño!$C$51:$C$85,$E43,[1]ClientesAño!$B$51:$B$85,$D43)-SUMIFS([1]ClientesAño!O$51:O$85,[1]ClientesAño!$C$51:$C$85,$E43,[1]ClientesAño!$B$51:$B$85,$D43)</f>
        <v>#VALUE!</v>
      </c>
    </row>
    <row r="44" spans="3:11" x14ac:dyDescent="0.25">
      <c r="C44" s="4" t="s">
        <v>22</v>
      </c>
      <c r="D44" s="5" t="s">
        <v>23</v>
      </c>
      <c r="E44" s="5" t="s">
        <v>26</v>
      </c>
      <c r="F44" t="e">
        <f>SUMIFS([1]ClientesAño!K$51:K$85,[1]ClientesAño!$C$51:$C$85,$E44,[1]ClientesAño!$B$51:$B$85,$D44)-SUMIFS([1]ClientesAño!J$51:J$85,[1]ClientesAño!$C$51:$C$85,$E44,[1]ClientesAño!$B$51:$B$85,$D44)</f>
        <v>#VALUE!</v>
      </c>
      <c r="G44" t="e">
        <f>SUMIFS([1]ClientesAño!L$51:L$85,[1]ClientesAño!$C$51:$C$85,$E44,[1]ClientesAño!$B$51:$B$85,$D44)-SUMIFS([1]ClientesAño!K$51:K$85,[1]ClientesAño!$C$51:$C$85,$E44,[1]ClientesAño!$B$51:$B$85,$D44)</f>
        <v>#VALUE!</v>
      </c>
      <c r="H44" t="e">
        <f>SUMIFS([1]ClientesAño!M$51:M$85,[1]ClientesAño!$C$51:$C$85,$E44,[1]ClientesAño!$B$51:$B$85,$D44)-SUMIFS([1]ClientesAño!L$51:L$85,[1]ClientesAño!$C$51:$C$85,$E44,[1]ClientesAño!$B$51:$B$85,$D44)</f>
        <v>#VALUE!</v>
      </c>
      <c r="I44" t="e">
        <f>SUMIFS([1]ClientesAño!N$51:N$85,[1]ClientesAño!$C$51:$C$85,$E44,[1]ClientesAño!$B$51:$B$85,$D44)-SUMIFS([1]ClientesAño!M$51:M$85,[1]ClientesAño!$C$51:$C$85,$E44,[1]ClientesAño!$B$51:$B$85,$D44)</f>
        <v>#VALUE!</v>
      </c>
      <c r="J44" t="e">
        <f>SUMIFS([1]ClientesAño!O$51:O$85,[1]ClientesAño!$C$51:$C$85,$E44,[1]ClientesAño!$B$51:$B$85,$D44)-SUMIFS([1]ClientesAño!N$51:N$85,[1]ClientesAño!$C$51:$C$85,$E44,[1]ClientesAño!$B$51:$B$85,$D44)</f>
        <v>#VALUE!</v>
      </c>
      <c r="K44" t="e">
        <f>SUMIFS([1]ClientesAño!P$51:P$85,[1]ClientesAño!$C$51:$C$85,$E44,[1]ClientesAño!$B$51:$B$85,$D44)-SUMIFS([1]ClientesAño!O$51:O$85,[1]ClientesAño!$C$51:$C$85,$E44,[1]ClientesAño!$B$51:$B$85,$D44)</f>
        <v>#VALUE!</v>
      </c>
    </row>
    <row r="45" spans="3:11" x14ac:dyDescent="0.25">
      <c r="C45" s="19" t="s">
        <v>34</v>
      </c>
      <c r="D45" s="20"/>
      <c r="E45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8B239-66C5-49B7-96E1-93E253D70A32}">
  <dimension ref="A1:BC91"/>
  <sheetViews>
    <sheetView showGridLines="0" topLeftCell="A8" zoomScale="70" zoomScaleNormal="70" workbookViewId="0">
      <selection activeCell="F39" sqref="F39"/>
    </sheetView>
  </sheetViews>
  <sheetFormatPr baseColWidth="10" defaultRowHeight="15" x14ac:dyDescent="0.25"/>
  <cols>
    <col min="1" max="1" width="5.42578125" customWidth="1"/>
    <col min="2" max="2" width="20.5703125" bestFit="1" customWidth="1"/>
    <col min="3" max="3" width="23" bestFit="1" customWidth="1"/>
    <col min="4" max="4" width="20.5703125" bestFit="1" customWidth="1"/>
    <col min="5" max="5" width="24.28515625" customWidth="1"/>
    <col min="6" max="6" width="19.140625" customWidth="1"/>
    <col min="7" max="7" width="21" customWidth="1"/>
    <col min="8" max="9" width="11.42578125" customWidth="1"/>
    <col min="10" max="10" width="15" bestFit="1" customWidth="1"/>
    <col min="11" max="11" width="20.7109375" bestFit="1" customWidth="1"/>
    <col min="12" max="12" width="6" customWidth="1"/>
    <col min="13" max="14" width="4.140625" customWidth="1"/>
    <col min="15" max="15" width="16.5703125" bestFit="1" customWidth="1"/>
    <col min="16" max="16" width="27.85546875" bestFit="1" customWidth="1"/>
    <col min="17" max="18" width="14.42578125" bestFit="1" customWidth="1"/>
    <col min="19" max="20" width="12.28515625" customWidth="1"/>
    <col min="21" max="21" width="12.140625" bestFit="1" customWidth="1"/>
    <col min="22" max="22" width="13.140625" customWidth="1"/>
    <col min="23" max="23" width="13.7109375" customWidth="1"/>
    <col min="24" max="24" width="20.7109375" bestFit="1" customWidth="1"/>
    <col min="25" max="25" width="11.42578125" customWidth="1"/>
    <col min="26" max="26" width="15.85546875" bestFit="1" customWidth="1"/>
  </cols>
  <sheetData>
    <row r="1" spans="1:55" x14ac:dyDescent="0.2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</row>
    <row r="2" spans="1:55" ht="16.5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</row>
    <row r="3" spans="1:55" x14ac:dyDescent="0.25">
      <c r="A3" s="103"/>
      <c r="B3" s="103"/>
      <c r="C3" s="103"/>
      <c r="D3" s="105"/>
      <c r="E3" s="106"/>
      <c r="F3" s="106"/>
      <c r="G3" s="106"/>
      <c r="H3" s="103"/>
      <c r="I3" s="103"/>
      <c r="J3" s="103"/>
      <c r="K3" s="106"/>
      <c r="L3" s="106"/>
      <c r="M3" s="106"/>
      <c r="N3" s="106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</row>
    <row r="4" spans="1:55" x14ac:dyDescent="0.25">
      <c r="A4" s="103"/>
      <c r="B4" s="107"/>
      <c r="C4" s="103"/>
      <c r="D4" s="105"/>
      <c r="E4" s="106"/>
      <c r="F4" s="106"/>
      <c r="G4" s="106"/>
      <c r="H4" s="103"/>
      <c r="I4" s="103"/>
      <c r="J4" s="103"/>
      <c r="K4" s="106"/>
      <c r="L4" s="106"/>
      <c r="M4" s="106"/>
      <c r="N4" s="106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</row>
    <row r="5" spans="1:55" x14ac:dyDescent="0.25">
      <c r="A5" s="103"/>
      <c r="B5" s="108"/>
      <c r="C5" s="103"/>
      <c r="D5" s="109"/>
      <c r="E5" s="110"/>
      <c r="F5" s="110"/>
      <c r="G5" s="110"/>
      <c r="H5" s="103"/>
      <c r="I5" s="103"/>
      <c r="J5" s="103"/>
      <c r="K5" s="110"/>
      <c r="L5" s="110"/>
      <c r="M5" s="110"/>
      <c r="N5" s="110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</row>
    <row r="6" spans="1:55" ht="5.25" customHeight="1" x14ac:dyDescent="0.2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</row>
    <row r="9" spans="1:55" ht="20.25" thickBot="1" x14ac:dyDescent="0.3">
      <c r="C9" s="112" t="s">
        <v>113</v>
      </c>
      <c r="D9" s="112"/>
      <c r="E9" s="112"/>
      <c r="F9" s="112"/>
      <c r="G9" s="112"/>
      <c r="H9" s="112"/>
      <c r="I9" s="112"/>
      <c r="J9" s="112"/>
      <c r="K9" s="112"/>
    </row>
    <row r="10" spans="1:55" ht="15.75" thickTop="1" x14ac:dyDescent="0.25"/>
    <row r="12" spans="1:55" ht="15.75" x14ac:dyDescent="0.25">
      <c r="C12" s="52" t="s">
        <v>66</v>
      </c>
      <c r="D12" s="52" t="s">
        <v>67</v>
      </c>
      <c r="E12" s="52" t="s">
        <v>64</v>
      </c>
      <c r="F12" s="52" t="s">
        <v>65</v>
      </c>
      <c r="G12" s="52" t="s">
        <v>112</v>
      </c>
    </row>
    <row r="13" spans="1:55" x14ac:dyDescent="0.25">
      <c r="C13" s="123" t="s">
        <v>48</v>
      </c>
      <c r="D13" s="124" t="s">
        <v>62</v>
      </c>
      <c r="E13" s="125">
        <v>6</v>
      </c>
      <c r="F13" s="126">
        <v>1</v>
      </c>
      <c r="G13" s="128">
        <v>44.611290444913408</v>
      </c>
    </row>
    <row r="14" spans="1:55" x14ac:dyDescent="0.25">
      <c r="C14" s="123" t="s">
        <v>77</v>
      </c>
      <c r="D14" s="124" t="s">
        <v>63</v>
      </c>
      <c r="E14" s="125">
        <v>1</v>
      </c>
      <c r="F14" s="127">
        <v>1</v>
      </c>
      <c r="G14" s="128">
        <v>49.587302758408029</v>
      </c>
    </row>
    <row r="16" spans="1:55" ht="20.25" thickBot="1" x14ac:dyDescent="0.3">
      <c r="C16" s="112" t="s">
        <v>110</v>
      </c>
      <c r="D16" s="112"/>
      <c r="E16" s="112"/>
      <c r="F16" s="112"/>
      <c r="G16" s="112"/>
      <c r="H16" s="112"/>
      <c r="I16" s="112"/>
      <c r="J16" s="112"/>
      <c r="K16" s="112"/>
      <c r="O16" s="112" t="s">
        <v>111</v>
      </c>
      <c r="P16" s="112"/>
      <c r="Q16" s="112"/>
      <c r="R16" s="112"/>
      <c r="S16" s="112"/>
      <c r="T16" s="112"/>
      <c r="U16" s="112"/>
      <c r="V16" s="112"/>
      <c r="W16" s="112"/>
      <c r="X16" s="112"/>
    </row>
    <row r="17" spans="2:25" ht="15.75" thickTop="1" x14ac:dyDescent="0.25">
      <c r="X17" s="44">
        <f>+$I$20*E13/7*G13*1000</f>
        <v>2017411.776499874</v>
      </c>
    </row>
    <row r="18" spans="2:25" x14ac:dyDescent="0.25">
      <c r="X18" s="44">
        <f>+$I$20*E14/7*G14*1000</f>
        <v>373739.50089012127</v>
      </c>
    </row>
    <row r="19" spans="2:25" x14ac:dyDescent="0.25">
      <c r="K19" t="s">
        <v>68</v>
      </c>
    </row>
    <row r="20" spans="2:25" x14ac:dyDescent="0.25">
      <c r="I20" s="45">
        <f>+K28+K31+K34+K37+K40+K46+K49+K52+K55+K58+K64+K73+K67+K79+K82+K85+K88</f>
        <v>52.759</v>
      </c>
      <c r="J20" s="92">
        <f>I20*1000/7</f>
        <v>7537</v>
      </c>
      <c r="K20" s="122">
        <f>+J20-SUM('Evolución clientes saturación'!F55:K71)</f>
        <v>0</v>
      </c>
      <c r="Y20" t="s">
        <v>68</v>
      </c>
    </row>
    <row r="21" spans="2:25" x14ac:dyDescent="0.25">
      <c r="E21" s="24"/>
      <c r="F21" s="24"/>
      <c r="G21" s="24"/>
      <c r="H21" s="24"/>
      <c r="I21" s="25"/>
      <c r="X21" s="45">
        <f>+X28+X31+X34+X37+X40+X46+X49+X52+X55+X58+X64+X73+X67+X79+X82+X85+X88</f>
        <v>2391151.2773899953</v>
      </c>
      <c r="Y21" s="121">
        <f>+X21-X17-X18</f>
        <v>0</v>
      </c>
    </row>
    <row r="22" spans="2:25" x14ac:dyDescent="0.25">
      <c r="C22" s="26" t="s">
        <v>49</v>
      </c>
      <c r="D22" s="26" t="s">
        <v>78</v>
      </c>
      <c r="E22" s="84" t="s">
        <v>40</v>
      </c>
      <c r="F22" s="84">
        <v>2022</v>
      </c>
      <c r="G22" s="84">
        <v>2023</v>
      </c>
      <c r="H22" s="84">
        <v>2024</v>
      </c>
      <c r="I22" s="84">
        <v>2025</v>
      </c>
      <c r="J22" s="84" t="s">
        <v>35</v>
      </c>
      <c r="K22" s="85" t="s">
        <v>41</v>
      </c>
      <c r="P22" s="26" t="s">
        <v>49</v>
      </c>
      <c r="Q22" s="26" t="s">
        <v>78</v>
      </c>
      <c r="R22" s="84" t="s">
        <v>40</v>
      </c>
      <c r="S22" s="84">
        <v>2022</v>
      </c>
      <c r="T22" s="84">
        <v>2023</v>
      </c>
      <c r="U22" s="84">
        <v>2024</v>
      </c>
      <c r="V22" s="84">
        <v>2025</v>
      </c>
      <c r="W22" s="84" t="s">
        <v>35</v>
      </c>
      <c r="X22" s="85" t="s">
        <v>41</v>
      </c>
    </row>
    <row r="23" spans="2:25" x14ac:dyDescent="0.25">
      <c r="C23" s="88" t="s">
        <v>70</v>
      </c>
      <c r="D23" s="87" t="s">
        <v>48</v>
      </c>
      <c r="E23" s="89">
        <f t="shared" ref="E23:J24" si="0">+E29+E32+E35+E38+E41+E47+E50+E53+E56+E59+E65+E68+E74+E80+E83+E86+E89</f>
        <v>6.5460000000000003</v>
      </c>
      <c r="F23" s="89">
        <f t="shared" si="0"/>
        <v>16.746000000000002</v>
      </c>
      <c r="G23" s="89">
        <f t="shared" si="0"/>
        <v>6.8520000000000012</v>
      </c>
      <c r="H23" s="89">
        <f t="shared" si="0"/>
        <v>5.9999999999999991</v>
      </c>
      <c r="I23" s="89">
        <f t="shared" si="0"/>
        <v>6.024</v>
      </c>
      <c r="J23" s="89">
        <f t="shared" si="0"/>
        <v>3.0539999999999998</v>
      </c>
      <c r="K23" s="86">
        <f>SUM(E23:J23)</f>
        <v>45.222000000000001</v>
      </c>
      <c r="P23" s="88" t="s">
        <v>76</v>
      </c>
      <c r="Q23" s="87" t="s">
        <v>48</v>
      </c>
      <c r="R23" s="90">
        <f t="shared" ref="R23:W24" si="1">+R29+R32+R35+R38+R41+R47+R50+R53+R56+R59+R65+R68+R74+R80+R83+R86+R89</f>
        <v>292025.50725240301</v>
      </c>
      <c r="S23" s="90">
        <f t="shared" si="1"/>
        <v>747060.66979051987</v>
      </c>
      <c r="T23" s="90">
        <f t="shared" si="1"/>
        <v>305676.56212854659</v>
      </c>
      <c r="U23" s="90">
        <f t="shared" si="1"/>
        <v>267667.74266948039</v>
      </c>
      <c r="V23" s="90">
        <f t="shared" si="1"/>
        <v>268738.41364015831</v>
      </c>
      <c r="W23" s="90">
        <f t="shared" si="1"/>
        <v>136242.88101876553</v>
      </c>
      <c r="X23" s="91">
        <f>SUM(R23:W23)</f>
        <v>2017411.7764998737</v>
      </c>
    </row>
    <row r="24" spans="2:25" x14ac:dyDescent="0.25">
      <c r="C24" s="88" t="s">
        <v>70</v>
      </c>
      <c r="D24" s="87" t="s">
        <v>77</v>
      </c>
      <c r="E24" s="89">
        <f t="shared" si="0"/>
        <v>1.091</v>
      </c>
      <c r="F24" s="89">
        <f t="shared" si="0"/>
        <v>2.7910000000000004</v>
      </c>
      <c r="G24" s="89">
        <f t="shared" si="0"/>
        <v>1.1419999999999999</v>
      </c>
      <c r="H24" s="89">
        <f t="shared" si="0"/>
        <v>1</v>
      </c>
      <c r="I24" s="89">
        <f t="shared" si="0"/>
        <v>1.004</v>
      </c>
      <c r="J24" s="89">
        <f t="shared" si="0"/>
        <v>0.50900000000000001</v>
      </c>
      <c r="K24" s="86">
        <f>SUM(E24:J24)</f>
        <v>7.5370000000000008</v>
      </c>
      <c r="P24" s="88" t="s">
        <v>76</v>
      </c>
      <c r="Q24" s="87" t="s">
        <v>77</v>
      </c>
      <c r="R24" s="90">
        <f t="shared" si="1"/>
        <v>54099.747309423168</v>
      </c>
      <c r="S24" s="90">
        <f t="shared" si="1"/>
        <v>138398.16199871682</v>
      </c>
      <c r="T24" s="90">
        <f t="shared" si="1"/>
        <v>56628.699750101958</v>
      </c>
      <c r="U24" s="90">
        <f t="shared" si="1"/>
        <v>49587.302758408034</v>
      </c>
      <c r="V24" s="90">
        <f t="shared" si="1"/>
        <v>49785.651969441671</v>
      </c>
      <c r="W24" s="90">
        <f t="shared" si="1"/>
        <v>25239.937104029686</v>
      </c>
      <c r="X24" s="91">
        <f>SUM(R24:W24)</f>
        <v>373739.50089012133</v>
      </c>
    </row>
    <row r="25" spans="2:25" x14ac:dyDescent="0.25">
      <c r="C25" s="163" t="s">
        <v>79</v>
      </c>
      <c r="D25" s="164"/>
      <c r="E25" s="86">
        <f>SUM(E23:E24)</f>
        <v>7.6370000000000005</v>
      </c>
      <c r="F25" s="86">
        <f t="shared" ref="F25:K25" si="2">SUM(F23:F24)</f>
        <v>19.537000000000003</v>
      </c>
      <c r="G25" s="86">
        <f t="shared" si="2"/>
        <v>7.9940000000000015</v>
      </c>
      <c r="H25" s="86">
        <f t="shared" si="2"/>
        <v>6.9999999999999991</v>
      </c>
      <c r="I25" s="86">
        <f t="shared" si="2"/>
        <v>7.0280000000000005</v>
      </c>
      <c r="J25" s="86">
        <f t="shared" si="2"/>
        <v>3.5629999999999997</v>
      </c>
      <c r="K25" s="86">
        <f t="shared" si="2"/>
        <v>52.759</v>
      </c>
      <c r="P25" s="163" t="s">
        <v>80</v>
      </c>
      <c r="Q25" s="164"/>
      <c r="R25" s="91">
        <f>SUM(R23:R24)</f>
        <v>346125.25456182618</v>
      </c>
      <c r="S25" s="91">
        <f t="shared" ref="S25" si="3">SUM(S23:S24)</f>
        <v>885458.83178923675</v>
      </c>
      <c r="T25" s="91">
        <f t="shared" ref="T25" si="4">SUM(T23:T24)</f>
        <v>362305.26187864854</v>
      </c>
      <c r="U25" s="91">
        <f t="shared" ref="U25" si="5">SUM(U23:U24)</f>
        <v>317255.0454278884</v>
      </c>
      <c r="V25" s="91">
        <f t="shared" ref="V25" si="6">SUM(V23:V24)</f>
        <v>318524.06560959999</v>
      </c>
      <c r="W25" s="91">
        <f t="shared" ref="W25" si="7">SUM(W23:W24)</f>
        <v>161482.81812279523</v>
      </c>
      <c r="X25" s="91">
        <f t="shared" ref="X25" si="8">SUM(X23:X24)</f>
        <v>2391151.2773899948</v>
      </c>
    </row>
    <row r="26" spans="2:25" x14ac:dyDescent="0.25">
      <c r="E26" s="24"/>
      <c r="F26" s="24"/>
      <c r="G26" s="24"/>
      <c r="H26" s="24"/>
      <c r="I26" s="25"/>
    </row>
    <row r="27" spans="2:25" ht="45" x14ac:dyDescent="0.25">
      <c r="B27" s="26" t="s">
        <v>38</v>
      </c>
      <c r="C27" s="165" t="s">
        <v>39</v>
      </c>
      <c r="D27" s="166"/>
      <c r="E27" s="27" t="s">
        <v>40</v>
      </c>
      <c r="F27" s="27">
        <v>2022</v>
      </c>
      <c r="G27" s="27">
        <v>2023</v>
      </c>
      <c r="H27" s="27">
        <v>2024</v>
      </c>
      <c r="I27" s="27">
        <v>2025</v>
      </c>
      <c r="J27" s="27" t="s">
        <v>35</v>
      </c>
      <c r="K27" s="28" t="s">
        <v>41</v>
      </c>
      <c r="O27" s="94" t="s">
        <v>38</v>
      </c>
      <c r="P27" s="170" t="s">
        <v>39</v>
      </c>
      <c r="Q27" s="171"/>
      <c r="R27" s="93" t="s">
        <v>88</v>
      </c>
      <c r="S27" s="93" t="s">
        <v>89</v>
      </c>
      <c r="T27" s="93" t="s">
        <v>90</v>
      </c>
      <c r="U27" s="93" t="s">
        <v>91</v>
      </c>
      <c r="V27" s="93" t="s">
        <v>92</v>
      </c>
      <c r="W27" s="93" t="s">
        <v>93</v>
      </c>
      <c r="X27" s="28" t="s">
        <v>41</v>
      </c>
    </row>
    <row r="28" spans="2:25" x14ac:dyDescent="0.25">
      <c r="B28" s="158" t="s">
        <v>42</v>
      </c>
      <c r="C28" s="24" t="s">
        <v>61</v>
      </c>
      <c r="D28" s="29" t="s">
        <v>43</v>
      </c>
      <c r="E28" s="63">
        <f t="shared" ref="E28:J28" si="9">SUM(E29:E30)</f>
        <v>0</v>
      </c>
      <c r="F28" s="48">
        <f t="shared" si="9"/>
        <v>0</v>
      </c>
      <c r="G28" s="48">
        <f t="shared" si="9"/>
        <v>0</v>
      </c>
      <c r="H28" s="48">
        <f t="shared" si="9"/>
        <v>0</v>
      </c>
      <c r="I28" s="48">
        <f t="shared" si="9"/>
        <v>0</v>
      </c>
      <c r="J28" s="54">
        <f t="shared" si="9"/>
        <v>0</v>
      </c>
      <c r="K28" s="58">
        <f t="shared" ref="K28:K42" si="10">SUM(E28:J28)</f>
        <v>0</v>
      </c>
      <c r="O28" s="158" t="s">
        <v>42</v>
      </c>
      <c r="P28" s="24" t="s">
        <v>61</v>
      </c>
      <c r="Q28" s="29" t="s">
        <v>43</v>
      </c>
      <c r="R28" s="75">
        <f t="shared" ref="R28:W28" si="11">SUM(R29:R30)</f>
        <v>0</v>
      </c>
      <c r="S28" s="30">
        <f t="shared" si="11"/>
        <v>0</v>
      </c>
      <c r="T28" s="30">
        <f t="shared" si="11"/>
        <v>0</v>
      </c>
      <c r="U28" s="30">
        <f t="shared" si="11"/>
        <v>0</v>
      </c>
      <c r="V28" s="30">
        <f t="shared" si="11"/>
        <v>0</v>
      </c>
      <c r="W28" s="31">
        <f t="shared" si="11"/>
        <v>0</v>
      </c>
      <c r="X28" s="70">
        <f t="shared" ref="X28:X42" si="12">SUM(R28:W28)</f>
        <v>0</v>
      </c>
    </row>
    <row r="29" spans="2:25" x14ac:dyDescent="0.25">
      <c r="B29" s="159"/>
      <c r="C29" t="s">
        <v>70</v>
      </c>
      <c r="D29" t="s">
        <v>48</v>
      </c>
      <c r="E29" s="67">
        <f>SUMIFS('Evolución clientes saturación'!F$55:F$71,'Evolución clientes saturación'!$B$55:$B$71,'V.Físicas-VNR'!$B28)*'V.Físicas-VNR'!$E$13/1000</f>
        <v>0</v>
      </c>
      <c r="F29" s="46">
        <f>SUMIFS('Evolución clientes saturación'!G$55:G$71,'Evolución clientes saturación'!$B$55:$B$71,'V.Físicas-VNR'!$B28)*'V.Físicas-VNR'!$E$13/1000</f>
        <v>0</v>
      </c>
      <c r="G29" s="46">
        <f>SUMIFS('Evolución clientes saturación'!H$55:H$71,'Evolución clientes saturación'!$B$55:$B$71,'V.Físicas-VNR'!$B28)*'V.Físicas-VNR'!$E$13/1000</f>
        <v>0</v>
      </c>
      <c r="H29" s="46">
        <f>SUMIFS('Evolución clientes saturación'!I$55:I$71,'Evolución clientes saturación'!$B$55:$B$71,'V.Físicas-VNR'!$B28)*'V.Físicas-VNR'!$E$13/1000</f>
        <v>0</v>
      </c>
      <c r="I29" s="46">
        <f>SUMIFS('Evolución clientes saturación'!J$55:J$71,'Evolución clientes saturación'!$B$55:$B$71,'V.Físicas-VNR'!$B28)*'V.Físicas-VNR'!$E$13/1000</f>
        <v>0</v>
      </c>
      <c r="J29" s="55">
        <f>SUMIFS('Evolución clientes saturación'!K$55:K$71,'Evolución clientes saturación'!$B$55:$B$71,'V.Físicas-VNR'!$B28)*'V.Físicas-VNR'!$E$13/1000</f>
        <v>0</v>
      </c>
      <c r="K29" s="59">
        <f t="shared" si="10"/>
        <v>0</v>
      </c>
      <c r="O29" s="159"/>
      <c r="P29" t="s">
        <v>82</v>
      </c>
      <c r="Q29" t="s">
        <v>48</v>
      </c>
      <c r="R29" s="64">
        <f t="shared" ref="R29:W29" si="13">E29*$G$13*1000</f>
        <v>0</v>
      </c>
      <c r="S29" s="32">
        <f t="shared" si="13"/>
        <v>0</v>
      </c>
      <c r="T29" s="32">
        <f t="shared" si="13"/>
        <v>0</v>
      </c>
      <c r="U29" s="32">
        <f t="shared" si="13"/>
        <v>0</v>
      </c>
      <c r="V29" s="32">
        <f t="shared" si="13"/>
        <v>0</v>
      </c>
      <c r="W29" s="33">
        <f t="shared" si="13"/>
        <v>0</v>
      </c>
      <c r="X29" s="71">
        <f t="shared" si="12"/>
        <v>0</v>
      </c>
    </row>
    <row r="30" spans="2:25" x14ac:dyDescent="0.25">
      <c r="B30" s="159"/>
      <c r="C30" s="40" t="s">
        <v>70</v>
      </c>
      <c r="D30" s="34" t="s">
        <v>77</v>
      </c>
      <c r="E30" s="68">
        <f>SUMIFS('Evolución clientes saturación'!F$55:F$71,'Evolución clientes saturación'!$B$55:$B$71,'V.Físicas-VNR'!$B28)*'V.Físicas-VNR'!$E$14/1000</f>
        <v>0</v>
      </c>
      <c r="F30" s="47">
        <f>SUMIFS('Evolución clientes saturación'!G$55:G$71,'Evolución clientes saturación'!$B$55:$B$71,'V.Físicas-VNR'!$B28)*'V.Físicas-VNR'!$E$14/1000</f>
        <v>0</v>
      </c>
      <c r="G30" s="47">
        <f>SUMIFS('Evolución clientes saturación'!H$55:H$71,'Evolución clientes saturación'!$B$55:$B$71,'V.Físicas-VNR'!$B28)*'V.Físicas-VNR'!$E$14/1000</f>
        <v>0</v>
      </c>
      <c r="H30" s="47">
        <f>SUMIFS('Evolución clientes saturación'!I$55:I$71,'Evolución clientes saturación'!$B$55:$B$71,'V.Físicas-VNR'!$B28)*'V.Físicas-VNR'!$E$14/1000</f>
        <v>0</v>
      </c>
      <c r="I30" s="47">
        <f>SUMIFS('Evolución clientes saturación'!J$55:J$71,'Evolución clientes saturación'!$B$55:$B$71,'V.Físicas-VNR'!$B28)*'V.Físicas-VNR'!$E$14/1000</f>
        <v>0</v>
      </c>
      <c r="J30" s="56">
        <f>SUMIFS('Evolución clientes saturación'!K$55:K$71,'Evolución clientes saturación'!$B$55:$B$71,'V.Físicas-VNR'!$B28)*'V.Físicas-VNR'!$E$14/1000</f>
        <v>0</v>
      </c>
      <c r="K30" s="60">
        <f t="shared" si="10"/>
        <v>0</v>
      </c>
      <c r="O30" s="159"/>
      <c r="P30" s="40" t="s">
        <v>82</v>
      </c>
      <c r="Q30" s="34" t="s">
        <v>77</v>
      </c>
      <c r="R30" s="65">
        <f t="shared" ref="R30:W30" si="14">E30*$G$14*1000</f>
        <v>0</v>
      </c>
      <c r="S30" s="35">
        <f t="shared" si="14"/>
        <v>0</v>
      </c>
      <c r="T30" s="35">
        <f t="shared" si="14"/>
        <v>0</v>
      </c>
      <c r="U30" s="35">
        <f t="shared" si="14"/>
        <v>0</v>
      </c>
      <c r="V30" s="35">
        <f t="shared" si="14"/>
        <v>0</v>
      </c>
      <c r="W30" s="36">
        <f t="shared" si="14"/>
        <v>0</v>
      </c>
      <c r="X30" s="72">
        <f t="shared" si="12"/>
        <v>0</v>
      </c>
    </row>
    <row r="31" spans="2:25" x14ac:dyDescent="0.25">
      <c r="B31" s="158" t="s">
        <v>44</v>
      </c>
      <c r="C31" s="24" t="s">
        <v>61</v>
      </c>
      <c r="D31" s="37" t="s">
        <v>43</v>
      </c>
      <c r="E31" s="66">
        <f t="shared" ref="E31:J31" si="15">SUM(E32:E33)</f>
        <v>0.13300000000000001</v>
      </c>
      <c r="F31" s="48">
        <f t="shared" si="15"/>
        <v>0.33599999999999997</v>
      </c>
      <c r="G31" s="48">
        <f t="shared" si="15"/>
        <v>0.13300000000000001</v>
      </c>
      <c r="H31" s="48">
        <f t="shared" si="15"/>
        <v>0.13300000000000001</v>
      </c>
      <c r="I31" s="48">
        <f t="shared" si="15"/>
        <v>0.112</v>
      </c>
      <c r="J31" s="54">
        <f t="shared" si="15"/>
        <v>6.9999999999999993E-2</v>
      </c>
      <c r="K31" s="61">
        <f t="shared" si="10"/>
        <v>0.91699999999999993</v>
      </c>
      <c r="O31" s="158" t="s">
        <v>44</v>
      </c>
      <c r="P31" s="24" t="s">
        <v>61</v>
      </c>
      <c r="Q31" s="37" t="s">
        <v>43</v>
      </c>
      <c r="R31" s="76">
        <f t="shared" ref="R31:W31" si="16">SUM(R32:R33)</f>
        <v>6027.8458631298809</v>
      </c>
      <c r="S31" s="38">
        <f t="shared" si="16"/>
        <v>15228.242180538646</v>
      </c>
      <c r="T31" s="38">
        <f t="shared" si="16"/>
        <v>6027.8458631298809</v>
      </c>
      <c r="U31" s="38">
        <f t="shared" si="16"/>
        <v>6027.8458631298809</v>
      </c>
      <c r="V31" s="38">
        <f t="shared" si="16"/>
        <v>5076.0807268462158</v>
      </c>
      <c r="W31" s="39">
        <f t="shared" si="16"/>
        <v>3172.5504542788849</v>
      </c>
      <c r="X31" s="73">
        <f t="shared" si="12"/>
        <v>41560.410951053389</v>
      </c>
    </row>
    <row r="32" spans="2:25" x14ac:dyDescent="0.25">
      <c r="B32" s="159"/>
      <c r="C32" t="s">
        <v>70</v>
      </c>
      <c r="D32" t="s">
        <v>48</v>
      </c>
      <c r="E32" s="67">
        <f>SUMIFS('Evolución clientes saturación'!F$55:F$71,'Evolución clientes saturación'!$B$55:$B$71,'V.Físicas-VNR'!$B31)*'V.Físicas-VNR'!$E$13/1000</f>
        <v>0.114</v>
      </c>
      <c r="F32" s="46">
        <f>SUMIFS('Evolución clientes saturación'!G$55:G$71,'Evolución clientes saturación'!$B$55:$B$71,'V.Físicas-VNR'!$B31)*'V.Físicas-VNR'!$E$13/1000</f>
        <v>0.28799999999999998</v>
      </c>
      <c r="G32" s="46">
        <f>SUMIFS('Evolución clientes saturación'!H$55:H$71,'Evolución clientes saturación'!$B$55:$B$71,'V.Físicas-VNR'!$B31)*'V.Físicas-VNR'!$E$13/1000</f>
        <v>0.114</v>
      </c>
      <c r="H32" s="46">
        <f>SUMIFS('Evolución clientes saturación'!I$55:I$71,'Evolución clientes saturación'!$B$55:$B$71,'V.Físicas-VNR'!$B31)*'V.Físicas-VNR'!$E$13/1000</f>
        <v>0.114</v>
      </c>
      <c r="I32" s="46">
        <f>SUMIFS('Evolución clientes saturación'!J$55:J$71,'Evolución clientes saturación'!$B$55:$B$71,'V.Físicas-VNR'!$B31)*'V.Físicas-VNR'!$E$13/1000</f>
        <v>9.6000000000000002E-2</v>
      </c>
      <c r="J32" s="55">
        <f>SUMIFS('Evolución clientes saturación'!K$55:K$71,'Evolución clientes saturación'!$B$55:$B$71,'V.Físicas-VNR'!$B31)*'V.Físicas-VNR'!$E$13/1000</f>
        <v>0.06</v>
      </c>
      <c r="K32" s="59">
        <f t="shared" si="10"/>
        <v>0.78600000000000003</v>
      </c>
      <c r="O32" s="159"/>
      <c r="P32" t="s">
        <v>82</v>
      </c>
      <c r="Q32" t="s">
        <v>48</v>
      </c>
      <c r="R32" s="64">
        <f t="shared" ref="R32:W32" si="17">E32*$G$13*1000</f>
        <v>5085.6871107201287</v>
      </c>
      <c r="S32" s="32">
        <f t="shared" si="17"/>
        <v>12848.051648135061</v>
      </c>
      <c r="T32" s="32">
        <f t="shared" si="17"/>
        <v>5085.6871107201287</v>
      </c>
      <c r="U32" s="32">
        <f t="shared" si="17"/>
        <v>5085.6871107201287</v>
      </c>
      <c r="V32" s="32">
        <f t="shared" si="17"/>
        <v>4282.6838827116871</v>
      </c>
      <c r="W32" s="33">
        <f t="shared" si="17"/>
        <v>2676.6774266948046</v>
      </c>
      <c r="X32" s="71">
        <f t="shared" si="12"/>
        <v>35064.474289701939</v>
      </c>
    </row>
    <row r="33" spans="2:24" x14ac:dyDescent="0.25">
      <c r="B33" s="159"/>
      <c r="C33" s="40" t="s">
        <v>70</v>
      </c>
      <c r="D33" s="34" t="s">
        <v>77</v>
      </c>
      <c r="E33" s="68">
        <f>SUMIFS('Evolución clientes saturación'!F$55:F$71,'Evolución clientes saturación'!$B$55:$B$71,'V.Físicas-VNR'!$B31)*'V.Físicas-VNR'!$E$14/1000</f>
        <v>1.9E-2</v>
      </c>
      <c r="F33" s="47">
        <f>SUMIFS('Evolución clientes saturación'!G$55:G$71,'Evolución clientes saturación'!$B$55:$B$71,'V.Físicas-VNR'!$B31)*'V.Físicas-VNR'!$E$14/1000</f>
        <v>4.8000000000000001E-2</v>
      </c>
      <c r="G33" s="47">
        <f>SUMIFS('Evolución clientes saturación'!H$55:H$71,'Evolución clientes saturación'!$B$55:$B$71,'V.Físicas-VNR'!$B31)*'V.Físicas-VNR'!$E$14/1000</f>
        <v>1.9E-2</v>
      </c>
      <c r="H33" s="47">
        <f>SUMIFS('Evolución clientes saturación'!I$55:I$71,'Evolución clientes saturación'!$B$55:$B$71,'V.Físicas-VNR'!$B31)*'V.Físicas-VNR'!$E$14/1000</f>
        <v>1.9E-2</v>
      </c>
      <c r="I33" s="47">
        <f>SUMIFS('Evolución clientes saturación'!J$55:J$71,'Evolución clientes saturación'!$B$55:$B$71,'V.Físicas-VNR'!$B31)*'V.Físicas-VNR'!$E$14/1000</f>
        <v>1.6E-2</v>
      </c>
      <c r="J33" s="56">
        <f>SUMIFS('Evolución clientes saturación'!K$55:K$71,'Evolución clientes saturación'!$B$55:$B$71,'V.Físicas-VNR'!$B31)*'V.Físicas-VNR'!$E$14/1000</f>
        <v>0.01</v>
      </c>
      <c r="K33" s="60">
        <f t="shared" si="10"/>
        <v>0.13100000000000001</v>
      </c>
      <c r="O33" s="159"/>
      <c r="P33" s="40" t="s">
        <v>82</v>
      </c>
      <c r="Q33" s="34" t="s">
        <v>77</v>
      </c>
      <c r="R33" s="65">
        <f t="shared" ref="R33:W33" si="18">E33*$G$14*1000</f>
        <v>942.15875240975254</v>
      </c>
      <c r="S33" s="35">
        <f t="shared" si="18"/>
        <v>2380.1905324035856</v>
      </c>
      <c r="T33" s="35">
        <f t="shared" si="18"/>
        <v>942.15875240975254</v>
      </c>
      <c r="U33" s="35">
        <f t="shared" si="18"/>
        <v>942.15875240975254</v>
      </c>
      <c r="V33" s="35">
        <f t="shared" si="18"/>
        <v>793.39684413452846</v>
      </c>
      <c r="W33" s="36">
        <f t="shared" si="18"/>
        <v>495.87302758408032</v>
      </c>
      <c r="X33" s="72">
        <f t="shared" si="12"/>
        <v>6495.9366613514521</v>
      </c>
    </row>
    <row r="34" spans="2:24" x14ac:dyDescent="0.25">
      <c r="B34" s="158" t="s">
        <v>45</v>
      </c>
      <c r="C34" s="24" t="s">
        <v>61</v>
      </c>
      <c r="D34" s="29" t="s">
        <v>43</v>
      </c>
      <c r="E34" s="66">
        <f t="shared" ref="E34:J34" si="19">SUM(E35:E36)</f>
        <v>7.6999999999999999E-2</v>
      </c>
      <c r="F34" s="48">
        <f t="shared" si="19"/>
        <v>0.21</v>
      </c>
      <c r="G34" s="48">
        <f t="shared" si="19"/>
        <v>7.6999999999999999E-2</v>
      </c>
      <c r="H34" s="48">
        <f t="shared" si="19"/>
        <v>7.6999999999999999E-2</v>
      </c>
      <c r="I34" s="48">
        <f t="shared" si="19"/>
        <v>7.6999999999999999E-2</v>
      </c>
      <c r="J34" s="54">
        <f t="shared" si="19"/>
        <v>4.1999999999999996E-2</v>
      </c>
      <c r="K34" s="58">
        <f t="shared" si="10"/>
        <v>0.56000000000000005</v>
      </c>
      <c r="O34" s="158" t="s">
        <v>45</v>
      </c>
      <c r="P34" s="24" t="s">
        <v>61</v>
      </c>
      <c r="Q34" s="29" t="s">
        <v>43</v>
      </c>
      <c r="R34" s="76">
        <f t="shared" ref="R34:W34" si="20">SUM(R35:R36)</f>
        <v>3489.8054997067734</v>
      </c>
      <c r="S34" s="38">
        <f t="shared" si="20"/>
        <v>9517.6513628366538</v>
      </c>
      <c r="T34" s="38">
        <f t="shared" si="20"/>
        <v>3489.8054997067734</v>
      </c>
      <c r="U34" s="38">
        <f t="shared" si="20"/>
        <v>3489.8054997067734</v>
      </c>
      <c r="V34" s="38">
        <f t="shared" si="20"/>
        <v>3489.8054997067734</v>
      </c>
      <c r="W34" s="39">
        <f t="shared" si="20"/>
        <v>1903.5302725673307</v>
      </c>
      <c r="X34" s="70">
        <f t="shared" si="12"/>
        <v>25380.403634231079</v>
      </c>
    </row>
    <row r="35" spans="2:24" x14ac:dyDescent="0.25">
      <c r="B35" s="159"/>
      <c r="C35" t="s">
        <v>70</v>
      </c>
      <c r="D35" t="s">
        <v>48</v>
      </c>
      <c r="E35" s="67">
        <f>SUMIFS('Evolución clientes saturación'!F$55:F$71,'Evolución clientes saturación'!$B$55:$B$71,'V.Físicas-VNR'!$B34)*'V.Físicas-VNR'!$E$13/1000</f>
        <v>6.6000000000000003E-2</v>
      </c>
      <c r="F35" s="46">
        <f>SUMIFS('Evolución clientes saturación'!G$55:G$71,'Evolución clientes saturación'!$B$55:$B$71,'V.Físicas-VNR'!$B34)*'V.Físicas-VNR'!$E$13/1000</f>
        <v>0.18</v>
      </c>
      <c r="G35" s="46">
        <f>SUMIFS('Evolución clientes saturación'!H$55:H$71,'Evolución clientes saturación'!$B$55:$B$71,'V.Físicas-VNR'!$B34)*'V.Físicas-VNR'!$E$13/1000</f>
        <v>6.6000000000000003E-2</v>
      </c>
      <c r="H35" s="46">
        <f>SUMIFS('Evolución clientes saturación'!I$55:I$71,'Evolución clientes saturación'!$B$55:$B$71,'V.Físicas-VNR'!$B34)*'V.Físicas-VNR'!$E$13/1000</f>
        <v>6.6000000000000003E-2</v>
      </c>
      <c r="I35" s="46">
        <f>SUMIFS('Evolución clientes saturación'!J$55:J$71,'Evolución clientes saturación'!$B$55:$B$71,'V.Físicas-VNR'!$B34)*'V.Físicas-VNR'!$E$13/1000</f>
        <v>6.6000000000000003E-2</v>
      </c>
      <c r="J35" s="55">
        <f>SUMIFS('Evolución clientes saturación'!K$55:K$71,'Evolución clientes saturación'!$B$55:$B$71,'V.Físicas-VNR'!$B34)*'V.Físicas-VNR'!$E$13/1000</f>
        <v>3.5999999999999997E-2</v>
      </c>
      <c r="K35" s="59">
        <f t="shared" si="10"/>
        <v>0.48</v>
      </c>
      <c r="O35" s="159"/>
      <c r="P35" t="s">
        <v>82</v>
      </c>
      <c r="Q35" t="s">
        <v>48</v>
      </c>
      <c r="R35" s="64">
        <f t="shared" ref="R35:W35" si="21">E35*$G$13*1000</f>
        <v>2944.3451693642851</v>
      </c>
      <c r="S35" s="32">
        <f t="shared" si="21"/>
        <v>8030.0322800844133</v>
      </c>
      <c r="T35" s="32">
        <f t="shared" si="21"/>
        <v>2944.3451693642851</v>
      </c>
      <c r="U35" s="32">
        <f t="shared" si="21"/>
        <v>2944.3451693642851</v>
      </c>
      <c r="V35" s="32">
        <f t="shared" si="21"/>
        <v>2944.3451693642851</v>
      </c>
      <c r="W35" s="33">
        <f t="shared" si="21"/>
        <v>1606.0064560168826</v>
      </c>
      <c r="X35" s="71">
        <f t="shared" si="12"/>
        <v>21413.419413558437</v>
      </c>
    </row>
    <row r="36" spans="2:24" x14ac:dyDescent="0.25">
      <c r="B36" s="159"/>
      <c r="C36" s="40" t="s">
        <v>70</v>
      </c>
      <c r="D36" s="34" t="s">
        <v>77</v>
      </c>
      <c r="E36" s="68">
        <f>SUMIFS('Evolución clientes saturación'!F$55:F$71,'Evolución clientes saturación'!$B$55:$B$71,'V.Físicas-VNR'!$B34)*'V.Físicas-VNR'!$E$14/1000</f>
        <v>1.0999999999999999E-2</v>
      </c>
      <c r="F36" s="47">
        <f>SUMIFS('Evolución clientes saturación'!G$55:G$71,'Evolución clientes saturación'!$B$55:$B$71,'V.Físicas-VNR'!$B34)*'V.Físicas-VNR'!$E$14/1000</f>
        <v>0.03</v>
      </c>
      <c r="G36" s="47">
        <f>SUMIFS('Evolución clientes saturación'!H$55:H$71,'Evolución clientes saturación'!$B$55:$B$71,'V.Físicas-VNR'!$B34)*'V.Físicas-VNR'!$E$14/1000</f>
        <v>1.0999999999999999E-2</v>
      </c>
      <c r="H36" s="47">
        <f>SUMIFS('Evolución clientes saturación'!I$55:I$71,'Evolución clientes saturación'!$B$55:$B$71,'V.Físicas-VNR'!$B34)*'V.Físicas-VNR'!$E$14/1000</f>
        <v>1.0999999999999999E-2</v>
      </c>
      <c r="I36" s="47">
        <f>SUMIFS('Evolución clientes saturación'!J$55:J$71,'Evolución clientes saturación'!$B$55:$B$71,'V.Físicas-VNR'!$B34)*'V.Físicas-VNR'!$E$14/1000</f>
        <v>1.0999999999999999E-2</v>
      </c>
      <c r="J36" s="56">
        <f>SUMIFS('Evolución clientes saturación'!K$55:K$71,'Evolución clientes saturación'!$B$55:$B$71,'V.Físicas-VNR'!$B34)*'V.Físicas-VNR'!$E$14/1000</f>
        <v>6.0000000000000001E-3</v>
      </c>
      <c r="K36" s="60">
        <f t="shared" si="10"/>
        <v>7.9999999999999988E-2</v>
      </c>
      <c r="O36" s="159"/>
      <c r="P36" s="40" t="s">
        <v>82</v>
      </c>
      <c r="Q36" s="34" t="s">
        <v>77</v>
      </c>
      <c r="R36" s="65">
        <f t="shared" ref="R36:W36" si="22">E36*$G$14*1000</f>
        <v>545.46033034248831</v>
      </c>
      <c r="S36" s="35">
        <f t="shared" si="22"/>
        <v>1487.619082752241</v>
      </c>
      <c r="T36" s="35">
        <f t="shared" si="22"/>
        <v>545.46033034248831</v>
      </c>
      <c r="U36" s="35">
        <f t="shared" si="22"/>
        <v>545.46033034248831</v>
      </c>
      <c r="V36" s="35">
        <f t="shared" si="22"/>
        <v>545.46033034248831</v>
      </c>
      <c r="W36" s="36">
        <f t="shared" si="22"/>
        <v>297.5238165504482</v>
      </c>
      <c r="X36" s="72">
        <f t="shared" si="12"/>
        <v>3966.9842206726426</v>
      </c>
    </row>
    <row r="37" spans="2:24" x14ac:dyDescent="0.25">
      <c r="B37" s="158" t="s">
        <v>46</v>
      </c>
      <c r="C37" s="24" t="s">
        <v>61</v>
      </c>
      <c r="D37" s="29" t="s">
        <v>43</v>
      </c>
      <c r="E37" s="66">
        <f t="shared" ref="E37:J37" si="23">SUM(E38:E39)</f>
        <v>0.64400000000000002</v>
      </c>
      <c r="F37" s="48">
        <f t="shared" si="23"/>
        <v>1.6589999999999998</v>
      </c>
      <c r="G37" s="48">
        <f t="shared" si="23"/>
        <v>0.65799999999999992</v>
      </c>
      <c r="H37" s="48">
        <f t="shared" si="23"/>
        <v>0.60199999999999998</v>
      </c>
      <c r="I37" s="48">
        <f t="shared" si="23"/>
        <v>0.59499999999999997</v>
      </c>
      <c r="J37" s="54">
        <f t="shared" si="23"/>
        <v>0.30099999999999999</v>
      </c>
      <c r="K37" s="58">
        <f t="shared" si="10"/>
        <v>4.4589999999999996</v>
      </c>
      <c r="O37" s="158" t="s">
        <v>46</v>
      </c>
      <c r="P37" s="24" t="s">
        <v>61</v>
      </c>
      <c r="Q37" s="29" t="s">
        <v>43</v>
      </c>
      <c r="R37" s="76">
        <f t="shared" ref="R37:W37" si="24">SUM(R38:R39)</f>
        <v>29187.464179365743</v>
      </c>
      <c r="S37" s="38">
        <f t="shared" si="24"/>
        <v>75189.445766409568</v>
      </c>
      <c r="T37" s="38">
        <f t="shared" si="24"/>
        <v>29821.974270221515</v>
      </c>
      <c r="U37" s="38">
        <f t="shared" si="24"/>
        <v>27283.933906798411</v>
      </c>
      <c r="V37" s="38">
        <f t="shared" si="24"/>
        <v>26966.678861370521</v>
      </c>
      <c r="W37" s="39">
        <f t="shared" si="24"/>
        <v>13641.966953399206</v>
      </c>
      <c r="X37" s="70">
        <f t="shared" si="12"/>
        <v>202091.46393756499</v>
      </c>
    </row>
    <row r="38" spans="2:24" x14ac:dyDescent="0.25">
      <c r="B38" s="159"/>
      <c r="C38" t="s">
        <v>70</v>
      </c>
      <c r="D38" t="s">
        <v>48</v>
      </c>
      <c r="E38" s="67">
        <f>SUMIFS('Evolución clientes saturación'!F$55:F$71,'Evolución clientes saturación'!$B$55:$B$71,'V.Físicas-VNR'!$B37)*'V.Físicas-VNR'!$E$13/1000</f>
        <v>0.55200000000000005</v>
      </c>
      <c r="F38" s="46">
        <f>SUMIFS('Evolución clientes saturación'!G$55:G$71,'Evolución clientes saturación'!$B$55:$B$71,'V.Físicas-VNR'!$B37)*'V.Físicas-VNR'!$E$13/1000</f>
        <v>1.4219999999999999</v>
      </c>
      <c r="G38" s="46">
        <f>SUMIFS('Evolución clientes saturación'!H$55:H$71,'Evolución clientes saturación'!$B$55:$B$71,'V.Físicas-VNR'!$B37)*'V.Físicas-VNR'!$E$13/1000</f>
        <v>0.56399999999999995</v>
      </c>
      <c r="H38" s="46">
        <f>SUMIFS('Evolución clientes saturación'!I$55:I$71,'Evolución clientes saturación'!$B$55:$B$71,'V.Físicas-VNR'!$B37)*'V.Físicas-VNR'!$E$13/1000</f>
        <v>0.51600000000000001</v>
      </c>
      <c r="I38" s="46">
        <f>SUMIFS('Evolución clientes saturación'!J$55:J$71,'Evolución clientes saturación'!$B$55:$B$71,'V.Físicas-VNR'!$B37)*'V.Físicas-VNR'!$E$13/1000</f>
        <v>0.51</v>
      </c>
      <c r="J38" s="55">
        <f>SUMIFS('Evolución clientes saturación'!K$55:K$71,'Evolución clientes saturación'!$B$55:$B$71,'V.Físicas-VNR'!$B37)*'V.Físicas-VNR'!$E$13/1000</f>
        <v>0.25800000000000001</v>
      </c>
      <c r="K38" s="59">
        <f t="shared" si="10"/>
        <v>3.8220000000000001</v>
      </c>
      <c r="O38" s="159"/>
      <c r="P38" t="s">
        <v>82</v>
      </c>
      <c r="Q38" t="s">
        <v>48</v>
      </c>
      <c r="R38" s="64">
        <f t="shared" ref="R38:W38" si="25">E38*$G$13*1000</f>
        <v>24625.432325592203</v>
      </c>
      <c r="S38" s="32">
        <f t="shared" si="25"/>
        <v>63437.255012666858</v>
      </c>
      <c r="T38" s="32">
        <f t="shared" si="25"/>
        <v>25160.76781093116</v>
      </c>
      <c r="U38" s="32">
        <f t="shared" si="25"/>
        <v>23019.42586957532</v>
      </c>
      <c r="V38" s="32">
        <f t="shared" si="25"/>
        <v>22751.758126905839</v>
      </c>
      <c r="W38" s="33">
        <f t="shared" si="25"/>
        <v>11509.71293478766</v>
      </c>
      <c r="X38" s="71">
        <f t="shared" si="12"/>
        <v>170504.35208045901</v>
      </c>
    </row>
    <row r="39" spans="2:24" x14ac:dyDescent="0.25">
      <c r="B39" s="160"/>
      <c r="C39" s="40" t="s">
        <v>70</v>
      </c>
      <c r="D39" s="34" t="s">
        <v>77</v>
      </c>
      <c r="E39" s="68">
        <f>SUMIFS('Evolución clientes saturación'!F$55:F$71,'Evolución clientes saturación'!$B$55:$B$71,'V.Físicas-VNR'!$B37)*'V.Físicas-VNR'!$E$14/1000</f>
        <v>9.1999999999999998E-2</v>
      </c>
      <c r="F39" s="47">
        <f>SUMIFS('Evolución clientes saturación'!G$55:G$71,'Evolución clientes saturación'!$B$55:$B$71,'V.Físicas-VNR'!$B37)*'V.Físicas-VNR'!$E$14/1000</f>
        <v>0.23699999999999999</v>
      </c>
      <c r="G39" s="47">
        <f>SUMIFS('Evolución clientes saturación'!H$55:H$71,'Evolución clientes saturación'!$B$55:$B$71,'V.Físicas-VNR'!$B37)*'V.Físicas-VNR'!$E$14/1000</f>
        <v>9.4E-2</v>
      </c>
      <c r="H39" s="47">
        <f>SUMIFS('Evolución clientes saturación'!I$55:I$71,'Evolución clientes saturación'!$B$55:$B$71,'V.Físicas-VNR'!$B37)*'V.Físicas-VNR'!$E$14/1000</f>
        <v>8.5999999999999993E-2</v>
      </c>
      <c r="I39" s="47">
        <f>SUMIFS('Evolución clientes saturación'!J$55:J$71,'Evolución clientes saturación'!$B$55:$B$71,'V.Físicas-VNR'!$B37)*'V.Físicas-VNR'!$E$14/1000</f>
        <v>8.5000000000000006E-2</v>
      </c>
      <c r="J39" s="56">
        <f>SUMIFS('Evolución clientes saturación'!K$55:K$71,'Evolución clientes saturación'!$B$55:$B$71,'V.Físicas-VNR'!$B37)*'V.Físicas-VNR'!$E$14/1000</f>
        <v>4.2999999999999997E-2</v>
      </c>
      <c r="K39" s="60">
        <f t="shared" si="10"/>
        <v>0.6369999999999999</v>
      </c>
      <c r="O39" s="160"/>
      <c r="P39" s="40" t="s">
        <v>82</v>
      </c>
      <c r="Q39" s="34" t="s">
        <v>77</v>
      </c>
      <c r="R39" s="65">
        <f t="shared" ref="R39:W39" si="26">E39*$G$14*1000</f>
        <v>4562.0318537735384</v>
      </c>
      <c r="S39" s="35">
        <f t="shared" si="26"/>
        <v>11752.190753742703</v>
      </c>
      <c r="T39" s="35">
        <f t="shared" si="26"/>
        <v>4661.2064592903553</v>
      </c>
      <c r="U39" s="35">
        <f t="shared" si="26"/>
        <v>4264.5080372230905</v>
      </c>
      <c r="V39" s="35">
        <f t="shared" si="26"/>
        <v>4214.9207344646829</v>
      </c>
      <c r="W39" s="36">
        <f t="shared" si="26"/>
        <v>2132.2540186115452</v>
      </c>
      <c r="X39" s="72">
        <f t="shared" si="12"/>
        <v>31587.111857105912</v>
      </c>
    </row>
    <row r="40" spans="2:24" x14ac:dyDescent="0.25">
      <c r="B40" s="158" t="s">
        <v>47</v>
      </c>
      <c r="C40" s="24" t="s">
        <v>61</v>
      </c>
      <c r="D40" s="29" t="s">
        <v>43</v>
      </c>
      <c r="E40" s="66">
        <f t="shared" ref="E40:J40" si="27">SUM(E41:E42)</f>
        <v>1.1479999999999999</v>
      </c>
      <c r="F40" s="48">
        <f t="shared" si="27"/>
        <v>2.9329999999999998</v>
      </c>
      <c r="G40" s="48">
        <f t="shared" si="27"/>
        <v>1.218</v>
      </c>
      <c r="H40" s="48">
        <f t="shared" si="27"/>
        <v>1.0640000000000001</v>
      </c>
      <c r="I40" s="48">
        <f t="shared" si="27"/>
        <v>1.071</v>
      </c>
      <c r="J40" s="54">
        <f t="shared" si="27"/>
        <v>0.52500000000000002</v>
      </c>
      <c r="K40" s="58">
        <f t="shared" si="10"/>
        <v>7.9589999999999996</v>
      </c>
      <c r="O40" s="158" t="s">
        <v>47</v>
      </c>
      <c r="P40" s="24" t="s">
        <v>61</v>
      </c>
      <c r="Q40" s="29" t="s">
        <v>43</v>
      </c>
      <c r="R40" s="76">
        <f t="shared" ref="R40:W40" si="28">SUM(R41:R42)</f>
        <v>52029.827450173703</v>
      </c>
      <c r="S40" s="38">
        <f t="shared" si="28"/>
        <v>132929.86403428524</v>
      </c>
      <c r="T40" s="38">
        <f t="shared" si="28"/>
        <v>55202.377904452595</v>
      </c>
      <c r="U40" s="38">
        <f t="shared" si="28"/>
        <v>48222.766905039047</v>
      </c>
      <c r="V40" s="38">
        <f t="shared" si="28"/>
        <v>48540.021950466937</v>
      </c>
      <c r="W40" s="39">
        <f t="shared" si="28"/>
        <v>23794.128407091637</v>
      </c>
      <c r="X40" s="70">
        <f t="shared" si="12"/>
        <v>360718.98665150913</v>
      </c>
    </row>
    <row r="41" spans="2:24" x14ac:dyDescent="0.25">
      <c r="B41" s="159"/>
      <c r="C41" s="42" t="s">
        <v>70</v>
      </c>
      <c r="D41" s="42" t="s">
        <v>48</v>
      </c>
      <c r="E41" s="67">
        <f>SUMIFS('Evolución clientes saturación'!F$55:F$71,'Evolución clientes saturación'!$B$55:$B$71,'V.Físicas-VNR'!$B40)*'V.Físicas-VNR'!$E$13/1000</f>
        <v>0.98399999999999999</v>
      </c>
      <c r="F41" s="46">
        <f>SUMIFS('Evolución clientes saturación'!G$55:G$71,'Evolución clientes saturación'!$B$55:$B$71,'V.Físicas-VNR'!$B40)*'V.Físicas-VNR'!$E$13/1000</f>
        <v>2.5139999999999998</v>
      </c>
      <c r="G41" s="46">
        <f>SUMIFS('Evolución clientes saturación'!H$55:H$71,'Evolución clientes saturación'!$B$55:$B$71,'V.Físicas-VNR'!$B40)*'V.Físicas-VNR'!$E$13/1000</f>
        <v>1.044</v>
      </c>
      <c r="H41" s="46">
        <f>SUMIFS('Evolución clientes saturación'!I$55:I$71,'Evolución clientes saturación'!$B$55:$B$71,'V.Físicas-VNR'!$B40)*'V.Físicas-VNR'!$E$13/1000</f>
        <v>0.91200000000000003</v>
      </c>
      <c r="I41" s="46">
        <f>SUMIFS('Evolución clientes saturación'!J$55:J$71,'Evolución clientes saturación'!$B$55:$B$71,'V.Físicas-VNR'!$B40)*'V.Físicas-VNR'!$E$13/1000</f>
        <v>0.91800000000000004</v>
      </c>
      <c r="J41" s="55">
        <f>SUMIFS('Evolución clientes saturación'!K$55:K$71,'Evolución clientes saturación'!$B$55:$B$71,'V.Físicas-VNR'!$B40)*'V.Físicas-VNR'!$E$13/1000</f>
        <v>0.45</v>
      </c>
      <c r="K41" s="59">
        <f t="shared" si="10"/>
        <v>6.8220000000000001</v>
      </c>
      <c r="O41" s="159"/>
      <c r="P41" s="42" t="s">
        <v>82</v>
      </c>
      <c r="Q41" s="42" t="s">
        <v>48</v>
      </c>
      <c r="R41" s="64">
        <f t="shared" ref="R41:W41" si="29">E41*$G$13*1000</f>
        <v>43897.509797794788</v>
      </c>
      <c r="S41" s="32">
        <f t="shared" si="29"/>
        <v>112152.78417851229</v>
      </c>
      <c r="T41" s="32">
        <f t="shared" si="29"/>
        <v>46574.1872244896</v>
      </c>
      <c r="U41" s="32">
        <f t="shared" si="29"/>
        <v>40685.496885761029</v>
      </c>
      <c r="V41" s="32">
        <f t="shared" si="29"/>
        <v>40953.16462843051</v>
      </c>
      <c r="W41" s="33">
        <f t="shared" si="29"/>
        <v>20075.080700211034</v>
      </c>
      <c r="X41" s="71">
        <f t="shared" si="12"/>
        <v>304338.22341519932</v>
      </c>
    </row>
    <row r="42" spans="2:24" x14ac:dyDescent="0.25">
      <c r="B42" s="160"/>
      <c r="C42" s="34" t="s">
        <v>70</v>
      </c>
      <c r="D42" s="34" t="s">
        <v>77</v>
      </c>
      <c r="E42" s="68">
        <f>SUMIFS('Evolución clientes saturación'!F$55:F$71,'Evolución clientes saturación'!$B$55:$B$71,'V.Físicas-VNR'!$B40)*'V.Físicas-VNR'!$E$14/1000</f>
        <v>0.16400000000000001</v>
      </c>
      <c r="F42" s="47">
        <f>SUMIFS('Evolución clientes saturación'!G$55:G$71,'Evolución clientes saturación'!$B$55:$B$71,'V.Físicas-VNR'!$B40)*'V.Físicas-VNR'!$E$14/1000</f>
        <v>0.41899999999999998</v>
      </c>
      <c r="G42" s="47">
        <f>SUMIFS('Evolución clientes saturación'!H$55:H$71,'Evolución clientes saturación'!$B$55:$B$71,'V.Físicas-VNR'!$B40)*'V.Físicas-VNR'!$E$14/1000</f>
        <v>0.17399999999999999</v>
      </c>
      <c r="H42" s="47">
        <f>SUMIFS('Evolución clientes saturación'!I$55:I$71,'Evolución clientes saturación'!$B$55:$B$71,'V.Físicas-VNR'!$B40)*'V.Físicas-VNR'!$E$14/1000</f>
        <v>0.152</v>
      </c>
      <c r="I42" s="47">
        <f>SUMIFS('Evolución clientes saturación'!J$55:J$71,'Evolución clientes saturación'!$B$55:$B$71,'V.Físicas-VNR'!$B40)*'V.Físicas-VNR'!$E$14/1000</f>
        <v>0.153</v>
      </c>
      <c r="J42" s="56">
        <f>SUMIFS('Evolución clientes saturación'!K$55:K$71,'Evolución clientes saturación'!$B$55:$B$71,'V.Físicas-VNR'!$B40)*'V.Físicas-VNR'!$E$14/1000</f>
        <v>7.4999999999999997E-2</v>
      </c>
      <c r="K42" s="60">
        <f t="shared" si="10"/>
        <v>1.1369999999999998</v>
      </c>
      <c r="O42" s="160"/>
      <c r="P42" s="34" t="s">
        <v>82</v>
      </c>
      <c r="Q42" s="34" t="s">
        <v>77</v>
      </c>
      <c r="R42" s="65">
        <f t="shared" ref="R42:W42" si="30">E42*$G$14*1000</f>
        <v>8132.317652378918</v>
      </c>
      <c r="S42" s="35">
        <f t="shared" si="30"/>
        <v>20777.079855772965</v>
      </c>
      <c r="T42" s="35">
        <f t="shared" si="30"/>
        <v>8628.190679962996</v>
      </c>
      <c r="U42" s="35">
        <f t="shared" si="30"/>
        <v>7537.2700192780203</v>
      </c>
      <c r="V42" s="35">
        <f t="shared" si="30"/>
        <v>7586.8573220364278</v>
      </c>
      <c r="W42" s="36">
        <f t="shared" si="30"/>
        <v>3719.0477068806017</v>
      </c>
      <c r="X42" s="72">
        <f t="shared" si="12"/>
        <v>56380.763236309926</v>
      </c>
    </row>
    <row r="43" spans="2:24" x14ac:dyDescent="0.25">
      <c r="B43" s="161" t="s">
        <v>69</v>
      </c>
      <c r="C43" s="162"/>
      <c r="D43" s="162"/>
      <c r="E43" s="69">
        <f>+E28+E31+E34+E37+E40</f>
        <v>2.0019999999999998</v>
      </c>
      <c r="F43" s="49">
        <f t="shared" ref="F43:K43" si="31">+F28+F31+F34+F37+F40</f>
        <v>5.1379999999999999</v>
      </c>
      <c r="G43" s="49">
        <f t="shared" si="31"/>
        <v>2.0859999999999999</v>
      </c>
      <c r="H43" s="49">
        <f t="shared" si="31"/>
        <v>1.8760000000000001</v>
      </c>
      <c r="I43" s="49">
        <f t="shared" si="31"/>
        <v>1.855</v>
      </c>
      <c r="J43" s="57">
        <f t="shared" si="31"/>
        <v>0.93799999999999994</v>
      </c>
      <c r="K43" s="62">
        <f t="shared" si="31"/>
        <v>13.895</v>
      </c>
      <c r="O43" s="161" t="s">
        <v>83</v>
      </c>
      <c r="P43" s="162"/>
      <c r="Q43" s="162"/>
      <c r="R43" s="77">
        <f>+R28+R31+R34+R37+R40</f>
        <v>90734.942992376105</v>
      </c>
      <c r="S43" s="53">
        <f t="shared" ref="S43:X43" si="32">+S28+S31+S34+S37+S40</f>
        <v>232865.20334407012</v>
      </c>
      <c r="T43" s="53">
        <f t="shared" si="32"/>
        <v>94542.003537510755</v>
      </c>
      <c r="U43" s="53">
        <f t="shared" si="32"/>
        <v>85024.352174674103</v>
      </c>
      <c r="V43" s="53">
        <f t="shared" si="32"/>
        <v>84072.587038390455</v>
      </c>
      <c r="W43" s="78">
        <f t="shared" si="32"/>
        <v>42512.176087337059</v>
      </c>
      <c r="X43" s="74">
        <f t="shared" si="32"/>
        <v>629751.26517435862</v>
      </c>
    </row>
    <row r="45" spans="2:24" ht="45" x14ac:dyDescent="0.25">
      <c r="B45" s="26" t="s">
        <v>38</v>
      </c>
      <c r="C45" s="165" t="s">
        <v>50</v>
      </c>
      <c r="D45" s="166"/>
      <c r="E45" s="27" t="s">
        <v>40</v>
      </c>
      <c r="F45" s="27">
        <v>2022</v>
      </c>
      <c r="G45" s="27">
        <v>2023</v>
      </c>
      <c r="H45" s="27">
        <v>2024</v>
      </c>
      <c r="I45" s="27">
        <v>2025</v>
      </c>
      <c r="J45" s="27" t="s">
        <v>35</v>
      </c>
      <c r="K45" s="28" t="s">
        <v>41</v>
      </c>
      <c r="O45" s="26" t="s">
        <v>38</v>
      </c>
      <c r="P45" s="165" t="s">
        <v>50</v>
      </c>
      <c r="Q45" s="166"/>
      <c r="R45" s="93" t="s">
        <v>88</v>
      </c>
      <c r="S45" s="93" t="s">
        <v>89</v>
      </c>
      <c r="T45" s="93" t="s">
        <v>90</v>
      </c>
      <c r="U45" s="93" t="s">
        <v>91</v>
      </c>
      <c r="V45" s="93" t="s">
        <v>92</v>
      </c>
      <c r="W45" s="93" t="s">
        <v>93</v>
      </c>
      <c r="X45" s="28" t="s">
        <v>41</v>
      </c>
    </row>
    <row r="46" spans="2:24" x14ac:dyDescent="0.25">
      <c r="B46" s="158" t="s">
        <v>51</v>
      </c>
      <c r="C46" s="24" t="s">
        <v>61</v>
      </c>
      <c r="D46" s="29" t="s">
        <v>43</v>
      </c>
      <c r="E46" s="63">
        <f t="shared" ref="E46:J46" si="33">SUM(E47:E48)</f>
        <v>0.67199999999999993</v>
      </c>
      <c r="F46" s="48">
        <f t="shared" si="33"/>
        <v>1.736</v>
      </c>
      <c r="G46" s="48">
        <f t="shared" si="33"/>
        <v>0.7</v>
      </c>
      <c r="H46" s="48">
        <f t="shared" si="33"/>
        <v>0.623</v>
      </c>
      <c r="I46" s="48">
        <f t="shared" si="33"/>
        <v>0.623</v>
      </c>
      <c r="J46" s="54">
        <f t="shared" si="33"/>
        <v>0.315</v>
      </c>
      <c r="K46" s="58">
        <f t="shared" ref="K46:K60" si="34">SUM(E46:J46)</f>
        <v>4.6690000000000005</v>
      </c>
      <c r="O46" s="158" t="s">
        <v>51</v>
      </c>
      <c r="P46" s="24" t="s">
        <v>61</v>
      </c>
      <c r="Q46" s="29" t="s">
        <v>43</v>
      </c>
      <c r="R46" s="75">
        <f t="shared" ref="R46:W46" si="35">SUM(R47:R48)</f>
        <v>30456.484361077291</v>
      </c>
      <c r="S46" s="30">
        <f t="shared" si="35"/>
        <v>78679.251266116335</v>
      </c>
      <c r="T46" s="30">
        <f t="shared" si="35"/>
        <v>31725.504542788847</v>
      </c>
      <c r="U46" s="30">
        <f t="shared" si="35"/>
        <v>28235.699043082073</v>
      </c>
      <c r="V46" s="30">
        <f t="shared" si="35"/>
        <v>28235.699043082073</v>
      </c>
      <c r="W46" s="31">
        <f t="shared" si="35"/>
        <v>14276.477044254982</v>
      </c>
      <c r="X46" s="70">
        <f t="shared" ref="X46:X60" si="36">SUM(R46:W46)</f>
        <v>211609.11530040161</v>
      </c>
    </row>
    <row r="47" spans="2:24" x14ac:dyDescent="0.25">
      <c r="B47" s="159"/>
      <c r="C47" t="s">
        <v>70</v>
      </c>
      <c r="D47" t="s">
        <v>48</v>
      </c>
      <c r="E47" s="67">
        <f>SUMIFS('Evolución clientes saturación'!F$55:F$71,'Evolución clientes saturación'!$B$55:$B$71,'V.Físicas-VNR'!$B46)*'V.Físicas-VNR'!$E$13/1000</f>
        <v>0.57599999999999996</v>
      </c>
      <c r="F47" s="46">
        <f>SUMIFS('Evolución clientes saturación'!G$55:G$71,'Evolución clientes saturación'!$B$55:$B$71,'V.Físicas-VNR'!$B46)*'V.Físicas-VNR'!$E$13/1000</f>
        <v>1.488</v>
      </c>
      <c r="G47" s="46">
        <f>SUMIFS('Evolución clientes saturación'!H$55:H$71,'Evolución clientes saturación'!$B$55:$B$71,'V.Físicas-VNR'!$B46)*'V.Físicas-VNR'!$E$13/1000</f>
        <v>0.6</v>
      </c>
      <c r="H47" s="46">
        <f>SUMIFS('Evolución clientes saturación'!I$55:I$71,'Evolución clientes saturación'!$B$55:$B$71,'V.Físicas-VNR'!$B46)*'V.Físicas-VNR'!$E$13/1000</f>
        <v>0.53400000000000003</v>
      </c>
      <c r="I47" s="46">
        <f>SUMIFS('Evolución clientes saturación'!J$55:J$71,'Evolución clientes saturación'!$B$55:$B$71,'V.Físicas-VNR'!$B46)*'V.Físicas-VNR'!$E$13/1000</f>
        <v>0.53400000000000003</v>
      </c>
      <c r="J47" s="55">
        <f>SUMIFS('Evolución clientes saturación'!K$55:K$71,'Evolución clientes saturación'!$B$55:$B$71,'V.Físicas-VNR'!$B46)*'V.Físicas-VNR'!$E$13/1000</f>
        <v>0.27</v>
      </c>
      <c r="K47" s="59">
        <f t="shared" si="34"/>
        <v>4.0020000000000007</v>
      </c>
      <c r="O47" s="159"/>
      <c r="P47" t="s">
        <v>82</v>
      </c>
      <c r="Q47" t="s">
        <v>48</v>
      </c>
      <c r="R47" s="64">
        <f t="shared" ref="R47:W47" si="37">E47*$G$13*1000</f>
        <v>25696.103296270121</v>
      </c>
      <c r="S47" s="32">
        <f t="shared" si="37"/>
        <v>66381.60018203115</v>
      </c>
      <c r="T47" s="32">
        <f t="shared" si="37"/>
        <v>26766.774266948043</v>
      </c>
      <c r="U47" s="32">
        <f t="shared" si="37"/>
        <v>23822.429097583761</v>
      </c>
      <c r="V47" s="32">
        <f t="shared" si="37"/>
        <v>23822.429097583761</v>
      </c>
      <c r="W47" s="33">
        <f t="shared" si="37"/>
        <v>12045.048420126621</v>
      </c>
      <c r="X47" s="71">
        <f t="shared" si="36"/>
        <v>178534.38436054342</v>
      </c>
    </row>
    <row r="48" spans="2:24" x14ac:dyDescent="0.25">
      <c r="B48" s="159"/>
      <c r="C48" s="40" t="s">
        <v>70</v>
      </c>
      <c r="D48" s="34" t="s">
        <v>77</v>
      </c>
      <c r="E48" s="68">
        <f>SUMIFS('Evolución clientes saturación'!F$55:F$71,'Evolución clientes saturación'!$B$55:$B$71,'V.Físicas-VNR'!$B46)*'V.Físicas-VNR'!$E$14/1000</f>
        <v>9.6000000000000002E-2</v>
      </c>
      <c r="F48" s="47">
        <f>SUMIFS('Evolución clientes saturación'!G$55:G$71,'Evolución clientes saturación'!$B$55:$B$71,'V.Físicas-VNR'!$B46)*'V.Físicas-VNR'!$E$14/1000</f>
        <v>0.248</v>
      </c>
      <c r="G48" s="47">
        <f>SUMIFS('Evolución clientes saturación'!H$55:H$71,'Evolución clientes saturación'!$B$55:$B$71,'V.Físicas-VNR'!$B46)*'V.Físicas-VNR'!$E$14/1000</f>
        <v>0.1</v>
      </c>
      <c r="H48" s="47">
        <f>SUMIFS('Evolución clientes saturación'!I$55:I$71,'Evolución clientes saturación'!$B$55:$B$71,'V.Físicas-VNR'!$B46)*'V.Físicas-VNR'!$E$14/1000</f>
        <v>8.8999999999999996E-2</v>
      </c>
      <c r="I48" s="47">
        <f>SUMIFS('Evolución clientes saturación'!J$55:J$71,'Evolución clientes saturación'!$B$55:$B$71,'V.Físicas-VNR'!$B46)*'V.Físicas-VNR'!$E$14/1000</f>
        <v>8.8999999999999996E-2</v>
      </c>
      <c r="J48" s="56">
        <f>SUMIFS('Evolución clientes saturación'!K$55:K$71,'Evolución clientes saturación'!$B$55:$B$71,'V.Físicas-VNR'!$B46)*'V.Físicas-VNR'!$E$14/1000</f>
        <v>4.4999999999999998E-2</v>
      </c>
      <c r="K48" s="60">
        <f t="shared" si="34"/>
        <v>0.66699999999999993</v>
      </c>
      <c r="O48" s="159"/>
      <c r="P48" s="40" t="s">
        <v>82</v>
      </c>
      <c r="Q48" s="34" t="s">
        <v>77</v>
      </c>
      <c r="R48" s="65">
        <f t="shared" ref="R48:W48" si="38">E48*$G$14*1000</f>
        <v>4760.3810648071712</v>
      </c>
      <c r="S48" s="35">
        <f t="shared" si="38"/>
        <v>12297.65108408519</v>
      </c>
      <c r="T48" s="35">
        <f t="shared" si="38"/>
        <v>4958.7302758408032</v>
      </c>
      <c r="U48" s="35">
        <f t="shared" si="38"/>
        <v>4413.269945498314</v>
      </c>
      <c r="V48" s="35">
        <f t="shared" si="38"/>
        <v>4413.269945498314</v>
      </c>
      <c r="W48" s="36">
        <f t="shared" si="38"/>
        <v>2231.4286241283612</v>
      </c>
      <c r="X48" s="72">
        <f t="shared" si="36"/>
        <v>33074.730939858156</v>
      </c>
    </row>
    <row r="49" spans="2:24" x14ac:dyDescent="0.25">
      <c r="B49" s="158" t="s">
        <v>52</v>
      </c>
      <c r="C49" s="24" t="s">
        <v>61</v>
      </c>
      <c r="D49" s="37" t="s">
        <v>43</v>
      </c>
      <c r="E49" s="66">
        <f t="shared" ref="E49:J49" si="39">SUM(E50:E51)</f>
        <v>0.63700000000000001</v>
      </c>
      <c r="F49" s="48">
        <f t="shared" si="39"/>
        <v>1.6379999999999999</v>
      </c>
      <c r="G49" s="48">
        <f t="shared" si="39"/>
        <v>0.67199999999999993</v>
      </c>
      <c r="H49" s="48">
        <f t="shared" si="39"/>
        <v>0.59499999999999997</v>
      </c>
      <c r="I49" s="48">
        <f t="shared" si="39"/>
        <v>0.59499999999999997</v>
      </c>
      <c r="J49" s="54">
        <f t="shared" si="39"/>
        <v>0.30099999999999999</v>
      </c>
      <c r="K49" s="61">
        <f t="shared" si="34"/>
        <v>4.4379999999999997</v>
      </c>
      <c r="O49" s="158" t="s">
        <v>52</v>
      </c>
      <c r="P49" s="24" t="s">
        <v>61</v>
      </c>
      <c r="Q49" s="37" t="s">
        <v>43</v>
      </c>
      <c r="R49" s="76">
        <f t="shared" ref="R49:W49" si="40">SUM(R50:R51)</f>
        <v>28870.209133937853</v>
      </c>
      <c r="S49" s="38">
        <f t="shared" si="40"/>
        <v>74237.680630125891</v>
      </c>
      <c r="T49" s="38">
        <f t="shared" si="40"/>
        <v>30456.484361077291</v>
      </c>
      <c r="U49" s="38">
        <f t="shared" si="40"/>
        <v>26966.678861370521</v>
      </c>
      <c r="V49" s="38">
        <f t="shared" si="40"/>
        <v>26966.678861370521</v>
      </c>
      <c r="W49" s="39">
        <f t="shared" si="40"/>
        <v>13641.966953399206</v>
      </c>
      <c r="X49" s="73">
        <f t="shared" si="36"/>
        <v>201139.69880128128</v>
      </c>
    </row>
    <row r="50" spans="2:24" x14ac:dyDescent="0.25">
      <c r="B50" s="159"/>
      <c r="C50" t="s">
        <v>70</v>
      </c>
      <c r="D50" t="s">
        <v>48</v>
      </c>
      <c r="E50" s="67">
        <f>SUMIFS('Evolución clientes saturación'!F$55:F$71,'Evolución clientes saturación'!$B$55:$B$71,'V.Físicas-VNR'!$B49)*'V.Físicas-VNR'!$E$13/1000</f>
        <v>0.54600000000000004</v>
      </c>
      <c r="F50" s="46">
        <f>SUMIFS('Evolución clientes saturación'!G$55:G$71,'Evolución clientes saturación'!$B$55:$B$71,'V.Físicas-VNR'!$B49)*'V.Físicas-VNR'!$E$13/1000</f>
        <v>1.4039999999999999</v>
      </c>
      <c r="G50" s="46">
        <f>SUMIFS('Evolución clientes saturación'!H$55:H$71,'Evolución clientes saturación'!$B$55:$B$71,'V.Físicas-VNR'!$B49)*'V.Físicas-VNR'!$E$13/1000</f>
        <v>0.57599999999999996</v>
      </c>
      <c r="H50" s="46">
        <f>SUMIFS('Evolución clientes saturación'!I$55:I$71,'Evolución clientes saturación'!$B$55:$B$71,'V.Físicas-VNR'!$B49)*'V.Físicas-VNR'!$E$13/1000</f>
        <v>0.51</v>
      </c>
      <c r="I50" s="46">
        <f>SUMIFS('Evolución clientes saturación'!J$55:J$71,'Evolución clientes saturación'!$B$55:$B$71,'V.Físicas-VNR'!$B49)*'V.Físicas-VNR'!$E$13/1000</f>
        <v>0.51</v>
      </c>
      <c r="J50" s="55">
        <f>SUMIFS('Evolución clientes saturación'!K$55:K$71,'Evolución clientes saturación'!$B$55:$B$71,'V.Físicas-VNR'!$B49)*'V.Físicas-VNR'!$E$13/1000</f>
        <v>0.25800000000000001</v>
      </c>
      <c r="K50" s="59">
        <f t="shared" si="34"/>
        <v>3.8039999999999994</v>
      </c>
      <c r="O50" s="159"/>
      <c r="P50" t="s">
        <v>82</v>
      </c>
      <c r="Q50" t="s">
        <v>48</v>
      </c>
      <c r="R50" s="64">
        <f t="shared" ref="R50:W50" si="41">E50*$G$13*1000</f>
        <v>24357.764582922722</v>
      </c>
      <c r="S50" s="32">
        <f t="shared" si="41"/>
        <v>62634.251784658416</v>
      </c>
      <c r="T50" s="32">
        <f t="shared" si="41"/>
        <v>25696.103296270121</v>
      </c>
      <c r="U50" s="32">
        <f t="shared" si="41"/>
        <v>22751.758126905839</v>
      </c>
      <c r="V50" s="32">
        <f t="shared" si="41"/>
        <v>22751.758126905839</v>
      </c>
      <c r="W50" s="33">
        <f t="shared" si="41"/>
        <v>11509.71293478766</v>
      </c>
      <c r="X50" s="71">
        <f t="shared" si="36"/>
        <v>169701.34885245055</v>
      </c>
    </row>
    <row r="51" spans="2:24" x14ac:dyDescent="0.25">
      <c r="B51" s="159"/>
      <c r="C51" s="40" t="s">
        <v>70</v>
      </c>
      <c r="D51" s="34" t="s">
        <v>77</v>
      </c>
      <c r="E51" s="68">
        <f>SUMIFS('Evolución clientes saturación'!F$55:F$71,'Evolución clientes saturación'!$B$55:$B$71,'V.Físicas-VNR'!$B49)*'V.Físicas-VNR'!$E$14/1000</f>
        <v>9.0999999999999998E-2</v>
      </c>
      <c r="F51" s="47">
        <f>SUMIFS('Evolución clientes saturación'!G$55:G$71,'Evolución clientes saturación'!$B$55:$B$71,'V.Físicas-VNR'!$B49)*'V.Físicas-VNR'!$E$14/1000</f>
        <v>0.23400000000000001</v>
      </c>
      <c r="G51" s="47">
        <f>SUMIFS('Evolución clientes saturación'!H$55:H$71,'Evolución clientes saturación'!$B$55:$B$71,'V.Físicas-VNR'!$B49)*'V.Físicas-VNR'!$E$14/1000</f>
        <v>9.6000000000000002E-2</v>
      </c>
      <c r="H51" s="47">
        <f>SUMIFS('Evolución clientes saturación'!I$55:I$71,'Evolución clientes saturación'!$B$55:$B$71,'V.Físicas-VNR'!$B49)*'V.Físicas-VNR'!$E$14/1000</f>
        <v>8.5000000000000006E-2</v>
      </c>
      <c r="I51" s="47">
        <f>SUMIFS('Evolución clientes saturación'!J$55:J$71,'Evolución clientes saturación'!$B$55:$B$71,'V.Físicas-VNR'!$B49)*'V.Físicas-VNR'!$E$14/1000</f>
        <v>8.5000000000000006E-2</v>
      </c>
      <c r="J51" s="56">
        <f>SUMIFS('Evolución clientes saturación'!K$55:K$71,'Evolución clientes saturación'!$B$55:$B$71,'V.Físicas-VNR'!$B49)*'V.Físicas-VNR'!$E$14/1000</f>
        <v>4.2999999999999997E-2</v>
      </c>
      <c r="K51" s="60">
        <f t="shared" si="34"/>
        <v>0.63400000000000001</v>
      </c>
      <c r="O51" s="159"/>
      <c r="P51" s="40" t="s">
        <v>82</v>
      </c>
      <c r="Q51" s="34" t="s">
        <v>77</v>
      </c>
      <c r="R51" s="65">
        <f t="shared" ref="R51:W51" si="42">E51*$G$14*1000</f>
        <v>4512.4445510151309</v>
      </c>
      <c r="S51" s="35">
        <f t="shared" si="42"/>
        <v>11603.428845467481</v>
      </c>
      <c r="T51" s="35">
        <f t="shared" si="42"/>
        <v>4760.3810648071712</v>
      </c>
      <c r="U51" s="35">
        <f t="shared" si="42"/>
        <v>4214.9207344646829</v>
      </c>
      <c r="V51" s="35">
        <f t="shared" si="42"/>
        <v>4214.9207344646829</v>
      </c>
      <c r="W51" s="36">
        <f t="shared" si="42"/>
        <v>2132.2540186115452</v>
      </c>
      <c r="X51" s="72">
        <f t="shared" si="36"/>
        <v>31438.349948830692</v>
      </c>
    </row>
    <row r="52" spans="2:24" x14ac:dyDescent="0.25">
      <c r="B52" s="158" t="s">
        <v>53</v>
      </c>
      <c r="C52" s="24" t="s">
        <v>61</v>
      </c>
      <c r="D52" s="29" t="s">
        <v>43</v>
      </c>
      <c r="E52" s="66">
        <f t="shared" ref="E52:J52" si="43">SUM(E53:E54)</f>
        <v>0.29399999999999998</v>
      </c>
      <c r="F52" s="48">
        <f t="shared" si="43"/>
        <v>0.7</v>
      </c>
      <c r="G52" s="48">
        <f t="shared" si="43"/>
        <v>0.28699999999999998</v>
      </c>
      <c r="H52" s="48">
        <f t="shared" si="43"/>
        <v>0.25900000000000001</v>
      </c>
      <c r="I52" s="48">
        <f t="shared" si="43"/>
        <v>0.25900000000000001</v>
      </c>
      <c r="J52" s="54">
        <f t="shared" si="43"/>
        <v>0.13999999999999999</v>
      </c>
      <c r="K52" s="58">
        <f t="shared" si="34"/>
        <v>1.9389999999999998</v>
      </c>
      <c r="O52" s="158" t="s">
        <v>53</v>
      </c>
      <c r="P52" s="24" t="s">
        <v>61</v>
      </c>
      <c r="Q52" s="29" t="s">
        <v>43</v>
      </c>
      <c r="R52" s="76">
        <f t="shared" ref="R52:W52" si="44">SUM(R53:R54)</f>
        <v>13324.711907971316</v>
      </c>
      <c r="S52" s="38">
        <f t="shared" si="44"/>
        <v>31725.504542788847</v>
      </c>
      <c r="T52" s="38">
        <f t="shared" si="44"/>
        <v>13007.456862543426</v>
      </c>
      <c r="U52" s="38">
        <f t="shared" si="44"/>
        <v>11738.436680831874</v>
      </c>
      <c r="V52" s="38">
        <f t="shared" si="44"/>
        <v>11738.436680831874</v>
      </c>
      <c r="W52" s="39">
        <f t="shared" si="44"/>
        <v>6345.1009085577698</v>
      </c>
      <c r="X52" s="70">
        <f t="shared" si="36"/>
        <v>87879.647583525104</v>
      </c>
    </row>
    <row r="53" spans="2:24" x14ac:dyDescent="0.25">
      <c r="B53" s="159"/>
      <c r="C53" t="s">
        <v>70</v>
      </c>
      <c r="D53" t="s">
        <v>48</v>
      </c>
      <c r="E53" s="67">
        <f>SUMIFS('Evolución clientes saturación'!F$55:F$71,'Evolución clientes saturación'!$B$55:$B$71,'V.Físicas-VNR'!$B52)*'V.Físicas-VNR'!$E$13/1000</f>
        <v>0.252</v>
      </c>
      <c r="F53" s="46">
        <f>SUMIFS('Evolución clientes saturación'!G$55:G$71,'Evolución clientes saturación'!$B$55:$B$71,'V.Físicas-VNR'!$B52)*'V.Físicas-VNR'!$E$13/1000</f>
        <v>0.6</v>
      </c>
      <c r="G53" s="46">
        <f>SUMIFS('Evolución clientes saturación'!H$55:H$71,'Evolución clientes saturación'!$B$55:$B$71,'V.Físicas-VNR'!$B52)*'V.Físicas-VNR'!$E$13/1000</f>
        <v>0.246</v>
      </c>
      <c r="H53" s="46">
        <f>SUMIFS('Evolución clientes saturación'!I$55:I$71,'Evolución clientes saturación'!$B$55:$B$71,'V.Físicas-VNR'!$B52)*'V.Físicas-VNR'!$E$13/1000</f>
        <v>0.222</v>
      </c>
      <c r="I53" s="46">
        <f>SUMIFS('Evolución clientes saturación'!J$55:J$71,'Evolución clientes saturación'!$B$55:$B$71,'V.Físicas-VNR'!$B52)*'V.Físicas-VNR'!$E$13/1000</f>
        <v>0.222</v>
      </c>
      <c r="J53" s="55">
        <f>SUMIFS('Evolución clientes saturación'!K$55:K$71,'Evolución clientes saturación'!$B$55:$B$71,'V.Físicas-VNR'!$B52)*'V.Físicas-VNR'!$E$13/1000</f>
        <v>0.12</v>
      </c>
      <c r="K53" s="59">
        <f t="shared" si="34"/>
        <v>1.6619999999999999</v>
      </c>
      <c r="O53" s="159"/>
      <c r="P53" t="s">
        <v>82</v>
      </c>
      <c r="Q53" t="s">
        <v>48</v>
      </c>
      <c r="R53" s="64">
        <f t="shared" ref="R53:W53" si="45">E53*$G$13*1000</f>
        <v>11242.045192118178</v>
      </c>
      <c r="S53" s="32">
        <f t="shared" si="45"/>
        <v>26766.774266948043</v>
      </c>
      <c r="T53" s="32">
        <f t="shared" si="45"/>
        <v>10974.377449448697</v>
      </c>
      <c r="U53" s="32">
        <f t="shared" si="45"/>
        <v>9903.7064787707768</v>
      </c>
      <c r="V53" s="32">
        <f t="shared" si="45"/>
        <v>9903.7064787707768</v>
      </c>
      <c r="W53" s="33">
        <f t="shared" si="45"/>
        <v>5353.3548533896092</v>
      </c>
      <c r="X53" s="71">
        <f t="shared" si="36"/>
        <v>74143.964719446085</v>
      </c>
    </row>
    <row r="54" spans="2:24" x14ac:dyDescent="0.25">
      <c r="B54" s="159"/>
      <c r="C54" s="40" t="s">
        <v>70</v>
      </c>
      <c r="D54" s="34" t="s">
        <v>77</v>
      </c>
      <c r="E54" s="68">
        <f>SUMIFS('Evolución clientes saturación'!F$55:F$71,'Evolución clientes saturación'!$B$55:$B$71,'V.Físicas-VNR'!$B52)*'V.Físicas-VNR'!$E$14/1000</f>
        <v>4.2000000000000003E-2</v>
      </c>
      <c r="F54" s="47">
        <f>SUMIFS('Evolución clientes saturación'!G$55:G$71,'Evolución clientes saturación'!$B$55:$B$71,'V.Físicas-VNR'!$B52)*'V.Físicas-VNR'!$E$14/1000</f>
        <v>0.1</v>
      </c>
      <c r="G54" s="47">
        <f>SUMIFS('Evolución clientes saturación'!H$55:H$71,'Evolución clientes saturación'!$B$55:$B$71,'V.Físicas-VNR'!$B52)*'V.Físicas-VNR'!$E$14/1000</f>
        <v>4.1000000000000002E-2</v>
      </c>
      <c r="H54" s="47">
        <f>SUMIFS('Evolución clientes saturación'!I$55:I$71,'Evolución clientes saturación'!$B$55:$B$71,'V.Físicas-VNR'!$B52)*'V.Físicas-VNR'!$E$14/1000</f>
        <v>3.6999999999999998E-2</v>
      </c>
      <c r="I54" s="47">
        <f>SUMIFS('Evolución clientes saturación'!J$55:J$71,'Evolución clientes saturación'!$B$55:$B$71,'V.Físicas-VNR'!$B52)*'V.Físicas-VNR'!$E$14/1000</f>
        <v>3.6999999999999998E-2</v>
      </c>
      <c r="J54" s="56">
        <f>SUMIFS('Evolución clientes saturación'!K$55:K$71,'Evolución clientes saturación'!$B$55:$B$71,'V.Físicas-VNR'!$B52)*'V.Físicas-VNR'!$E$14/1000</f>
        <v>0.02</v>
      </c>
      <c r="K54" s="60">
        <f t="shared" si="34"/>
        <v>0.27700000000000002</v>
      </c>
      <c r="O54" s="159"/>
      <c r="P54" s="40" t="s">
        <v>82</v>
      </c>
      <c r="Q54" s="34" t="s">
        <v>77</v>
      </c>
      <c r="R54" s="65">
        <f t="shared" ref="R54:W54" si="46">E54*$G$14*1000</f>
        <v>2082.6667158531372</v>
      </c>
      <c r="S54" s="35">
        <f t="shared" si="46"/>
        <v>4958.7302758408032</v>
      </c>
      <c r="T54" s="35">
        <f t="shared" si="46"/>
        <v>2033.0794130947295</v>
      </c>
      <c r="U54" s="35">
        <f t="shared" si="46"/>
        <v>1834.7302020610969</v>
      </c>
      <c r="V54" s="35">
        <f t="shared" si="46"/>
        <v>1834.7302020610969</v>
      </c>
      <c r="W54" s="36">
        <f t="shared" si="46"/>
        <v>991.74605516816064</v>
      </c>
      <c r="X54" s="72">
        <f t="shared" si="36"/>
        <v>13735.682864079023</v>
      </c>
    </row>
    <row r="55" spans="2:24" x14ac:dyDescent="0.25">
      <c r="B55" s="158" t="s">
        <v>54</v>
      </c>
      <c r="C55" s="24" t="s">
        <v>61</v>
      </c>
      <c r="D55" s="29" t="s">
        <v>43</v>
      </c>
      <c r="E55" s="66">
        <f t="shared" ref="E55:J55" si="47">SUM(E56:E57)</f>
        <v>0.20299999999999999</v>
      </c>
      <c r="F55" s="48">
        <f t="shared" si="47"/>
        <v>0.51800000000000002</v>
      </c>
      <c r="G55" s="48">
        <f t="shared" si="47"/>
        <v>0.21</v>
      </c>
      <c r="H55" s="48">
        <f t="shared" si="47"/>
        <v>0.182</v>
      </c>
      <c r="I55" s="48">
        <f t="shared" si="47"/>
        <v>0.182</v>
      </c>
      <c r="J55" s="54">
        <f t="shared" si="47"/>
        <v>9.0999999999999998E-2</v>
      </c>
      <c r="K55" s="58">
        <f t="shared" si="34"/>
        <v>1.3859999999999999</v>
      </c>
      <c r="O55" s="158" t="s">
        <v>54</v>
      </c>
      <c r="P55" s="24" t="s">
        <v>61</v>
      </c>
      <c r="Q55" s="29" t="s">
        <v>43</v>
      </c>
      <c r="R55" s="76">
        <f t="shared" ref="R55:W55" si="48">SUM(R56:R57)</f>
        <v>9200.3963174087658</v>
      </c>
      <c r="S55" s="38">
        <f t="shared" si="48"/>
        <v>23476.873361663747</v>
      </c>
      <c r="T55" s="38">
        <f t="shared" si="48"/>
        <v>9517.6513628366538</v>
      </c>
      <c r="U55" s="38">
        <f t="shared" si="48"/>
        <v>8248.6311811250998</v>
      </c>
      <c r="V55" s="38">
        <f t="shared" si="48"/>
        <v>8248.6311811250998</v>
      </c>
      <c r="W55" s="39">
        <f t="shared" si="48"/>
        <v>4124.3155905625499</v>
      </c>
      <c r="X55" s="70">
        <f t="shared" si="36"/>
        <v>62816.498994721915</v>
      </c>
    </row>
    <row r="56" spans="2:24" x14ac:dyDescent="0.25">
      <c r="B56" s="159"/>
      <c r="C56" t="s">
        <v>70</v>
      </c>
      <c r="D56" t="s">
        <v>48</v>
      </c>
      <c r="E56" s="67">
        <f>SUMIFS('Evolución clientes saturación'!F$55:F$71,'Evolución clientes saturación'!$B$55:$B$71,'V.Físicas-VNR'!$B55)*'V.Físicas-VNR'!$E$13/1000</f>
        <v>0.17399999999999999</v>
      </c>
      <c r="F56" s="46">
        <f>SUMIFS('Evolución clientes saturación'!G$55:G$71,'Evolución clientes saturación'!$B$55:$B$71,'V.Físicas-VNR'!$B55)*'V.Físicas-VNR'!$E$13/1000</f>
        <v>0.44400000000000001</v>
      </c>
      <c r="G56" s="46">
        <f>SUMIFS('Evolución clientes saturación'!H$55:H$71,'Evolución clientes saturación'!$B$55:$B$71,'V.Físicas-VNR'!$B55)*'V.Físicas-VNR'!$E$13/1000</f>
        <v>0.18</v>
      </c>
      <c r="H56" s="46">
        <f>SUMIFS('Evolución clientes saturación'!I$55:I$71,'Evolución clientes saturación'!$B$55:$B$71,'V.Físicas-VNR'!$B55)*'V.Físicas-VNR'!$E$13/1000</f>
        <v>0.156</v>
      </c>
      <c r="I56" s="46">
        <f>SUMIFS('Evolución clientes saturación'!J$55:J$71,'Evolución clientes saturación'!$B$55:$B$71,'V.Físicas-VNR'!$B55)*'V.Físicas-VNR'!$E$13/1000</f>
        <v>0.156</v>
      </c>
      <c r="J56" s="55">
        <f>SUMIFS('Evolución clientes saturación'!K$55:K$71,'Evolución clientes saturación'!$B$55:$B$71,'V.Físicas-VNR'!$B55)*'V.Físicas-VNR'!$E$13/1000</f>
        <v>7.8E-2</v>
      </c>
      <c r="K56" s="59">
        <f t="shared" si="34"/>
        <v>1.1880000000000002</v>
      </c>
      <c r="O56" s="159"/>
      <c r="P56" t="s">
        <v>82</v>
      </c>
      <c r="Q56" t="s">
        <v>48</v>
      </c>
      <c r="R56" s="64">
        <f t="shared" ref="R56:W56" si="49">E56*$G$13*1000</f>
        <v>7762.3645374149328</v>
      </c>
      <c r="S56" s="32">
        <f t="shared" si="49"/>
        <v>19807.412957541554</v>
      </c>
      <c r="T56" s="32">
        <f t="shared" si="49"/>
        <v>8030.0322800844133</v>
      </c>
      <c r="U56" s="32">
        <f t="shared" si="49"/>
        <v>6959.3613094064922</v>
      </c>
      <c r="V56" s="32">
        <f t="shared" si="49"/>
        <v>6959.3613094064922</v>
      </c>
      <c r="W56" s="33">
        <f t="shared" si="49"/>
        <v>3479.6806547032461</v>
      </c>
      <c r="X56" s="71">
        <f t="shared" si="36"/>
        <v>52998.213048557132</v>
      </c>
    </row>
    <row r="57" spans="2:24" x14ac:dyDescent="0.25">
      <c r="B57" s="160"/>
      <c r="C57" s="40" t="s">
        <v>70</v>
      </c>
      <c r="D57" s="34" t="s">
        <v>77</v>
      </c>
      <c r="E57" s="68">
        <f>SUMIFS('Evolución clientes saturación'!F$55:F$71,'Evolución clientes saturación'!$B$55:$B$71,'V.Físicas-VNR'!$B55)*'V.Físicas-VNR'!$E$14/1000</f>
        <v>2.9000000000000001E-2</v>
      </c>
      <c r="F57" s="47">
        <f>SUMIFS('Evolución clientes saturación'!G$55:G$71,'Evolución clientes saturación'!$B$55:$B$71,'V.Físicas-VNR'!$B55)*'V.Físicas-VNR'!$E$14/1000</f>
        <v>7.3999999999999996E-2</v>
      </c>
      <c r="G57" s="47">
        <f>SUMIFS('Evolución clientes saturación'!H$55:H$71,'Evolución clientes saturación'!$B$55:$B$71,'V.Físicas-VNR'!$B55)*'V.Físicas-VNR'!$E$14/1000</f>
        <v>0.03</v>
      </c>
      <c r="H57" s="47">
        <f>SUMIFS('Evolución clientes saturación'!I$55:I$71,'Evolución clientes saturación'!$B$55:$B$71,'V.Físicas-VNR'!$B55)*'V.Físicas-VNR'!$E$14/1000</f>
        <v>2.5999999999999999E-2</v>
      </c>
      <c r="I57" s="47">
        <f>SUMIFS('Evolución clientes saturación'!J$55:J$71,'Evolución clientes saturación'!$B$55:$B$71,'V.Físicas-VNR'!$B55)*'V.Físicas-VNR'!$E$14/1000</f>
        <v>2.5999999999999999E-2</v>
      </c>
      <c r="J57" s="56">
        <f>SUMIFS('Evolución clientes saturación'!K$55:K$71,'Evolución clientes saturación'!$B$55:$B$71,'V.Físicas-VNR'!$B55)*'V.Físicas-VNR'!$E$14/1000</f>
        <v>1.2999999999999999E-2</v>
      </c>
      <c r="K57" s="60">
        <f t="shared" si="34"/>
        <v>0.19800000000000001</v>
      </c>
      <c r="O57" s="160"/>
      <c r="P57" s="40" t="s">
        <v>82</v>
      </c>
      <c r="Q57" s="34" t="s">
        <v>77</v>
      </c>
      <c r="R57" s="65">
        <f t="shared" ref="R57:W57" si="50">E57*$G$14*1000</f>
        <v>1438.031779993833</v>
      </c>
      <c r="S57" s="35">
        <f t="shared" si="50"/>
        <v>3669.4604041221937</v>
      </c>
      <c r="T57" s="35">
        <f t="shared" si="50"/>
        <v>1487.619082752241</v>
      </c>
      <c r="U57" s="35">
        <f t="shared" si="50"/>
        <v>1289.2698717186086</v>
      </c>
      <c r="V57" s="35">
        <f t="shared" si="50"/>
        <v>1289.2698717186086</v>
      </c>
      <c r="W57" s="36">
        <f t="shared" si="50"/>
        <v>644.63493585930428</v>
      </c>
      <c r="X57" s="72">
        <f t="shared" si="36"/>
        <v>9818.2859461647895</v>
      </c>
    </row>
    <row r="58" spans="2:24" x14ac:dyDescent="0.25">
      <c r="B58" s="158" t="s">
        <v>10</v>
      </c>
      <c r="C58" s="41" t="s">
        <v>61</v>
      </c>
      <c r="D58" s="29" t="s">
        <v>43</v>
      </c>
      <c r="E58" s="66">
        <f t="shared" ref="E58:J58" si="51">SUM(E59:E60)</f>
        <v>1.6869999999999998</v>
      </c>
      <c r="F58" s="48">
        <f t="shared" si="51"/>
        <v>4.2560000000000002</v>
      </c>
      <c r="G58" s="48">
        <f t="shared" si="51"/>
        <v>1.7149999999999999</v>
      </c>
      <c r="H58" s="48">
        <f t="shared" si="51"/>
        <v>1.526</v>
      </c>
      <c r="I58" s="48">
        <f t="shared" si="51"/>
        <v>1.512</v>
      </c>
      <c r="J58" s="54">
        <f t="shared" si="51"/>
        <v>0.77</v>
      </c>
      <c r="K58" s="58">
        <f t="shared" si="34"/>
        <v>11.465999999999999</v>
      </c>
      <c r="O58" s="158" t="s">
        <v>10</v>
      </c>
      <c r="P58" s="41" t="s">
        <v>61</v>
      </c>
      <c r="Q58" s="29" t="s">
        <v>43</v>
      </c>
      <c r="R58" s="76">
        <f t="shared" ref="R58:W58" si="52">SUM(R59:R60)</f>
        <v>76458.465948121127</v>
      </c>
      <c r="S58" s="38">
        <f t="shared" si="52"/>
        <v>192891.06762015619</v>
      </c>
      <c r="T58" s="38">
        <f t="shared" si="52"/>
        <v>77727.486129832672</v>
      </c>
      <c r="U58" s="38">
        <f t="shared" si="52"/>
        <v>69161.599903279683</v>
      </c>
      <c r="V58" s="38">
        <f t="shared" si="52"/>
        <v>68527.089812423903</v>
      </c>
      <c r="W58" s="39">
        <f t="shared" si="52"/>
        <v>34898.054997067731</v>
      </c>
      <c r="X58" s="70">
        <f t="shared" si="36"/>
        <v>519663.76441088133</v>
      </c>
    </row>
    <row r="59" spans="2:24" x14ac:dyDescent="0.25">
      <c r="B59" s="159"/>
      <c r="C59" s="42" t="s">
        <v>70</v>
      </c>
      <c r="D59" s="42" t="s">
        <v>48</v>
      </c>
      <c r="E59" s="67">
        <f>SUMIFS('Evolución clientes saturación'!F$55:F$71,'Evolución clientes saturación'!$B$55:$B$71,'V.Físicas-VNR'!$B58)*'V.Físicas-VNR'!$E$13/1000</f>
        <v>1.446</v>
      </c>
      <c r="F59" s="46">
        <f>SUMIFS('Evolución clientes saturación'!G$55:G$71,'Evolución clientes saturación'!$B$55:$B$71,'V.Físicas-VNR'!$B58)*'V.Físicas-VNR'!$E$13/1000</f>
        <v>3.6480000000000001</v>
      </c>
      <c r="G59" s="46">
        <f>SUMIFS('Evolución clientes saturación'!H$55:H$71,'Evolución clientes saturación'!$B$55:$B$71,'V.Físicas-VNR'!$B58)*'V.Físicas-VNR'!$E$13/1000</f>
        <v>1.47</v>
      </c>
      <c r="H59" s="46">
        <f>SUMIFS('Evolución clientes saturación'!I$55:I$71,'Evolución clientes saturación'!$B$55:$B$71,'V.Físicas-VNR'!$B58)*'V.Físicas-VNR'!$E$13/1000</f>
        <v>1.3080000000000001</v>
      </c>
      <c r="I59" s="46">
        <f>SUMIFS('Evolución clientes saturación'!J$55:J$71,'Evolución clientes saturación'!$B$55:$B$71,'V.Físicas-VNR'!$B58)*'V.Físicas-VNR'!$E$13/1000</f>
        <v>1.296</v>
      </c>
      <c r="J59" s="55">
        <f>SUMIFS('Evolución clientes saturación'!K$55:K$71,'Evolución clientes saturación'!$B$55:$B$71,'V.Físicas-VNR'!$B58)*'V.Físicas-VNR'!$E$13/1000</f>
        <v>0.66</v>
      </c>
      <c r="K59" s="59">
        <f t="shared" si="34"/>
        <v>9.8279999999999994</v>
      </c>
      <c r="O59" s="159"/>
      <c r="P59" s="42" t="s">
        <v>82</v>
      </c>
      <c r="Q59" s="42" t="s">
        <v>48</v>
      </c>
      <c r="R59" s="64">
        <f t="shared" ref="R59:W59" si="53">E59*$G$13*1000</f>
        <v>64507.925983344794</v>
      </c>
      <c r="S59" s="32">
        <f t="shared" si="53"/>
        <v>162741.98754304412</v>
      </c>
      <c r="T59" s="32">
        <f t="shared" si="53"/>
        <v>65578.596954022709</v>
      </c>
      <c r="U59" s="32">
        <f t="shared" si="53"/>
        <v>58351.567901946735</v>
      </c>
      <c r="V59" s="32">
        <f t="shared" si="53"/>
        <v>57816.232416607774</v>
      </c>
      <c r="W59" s="33">
        <f t="shared" si="53"/>
        <v>29443.451693642848</v>
      </c>
      <c r="X59" s="71">
        <f t="shared" si="36"/>
        <v>438439.76249260892</v>
      </c>
    </row>
    <row r="60" spans="2:24" x14ac:dyDescent="0.25">
      <c r="B60" s="160"/>
      <c r="C60" s="34" t="s">
        <v>70</v>
      </c>
      <c r="D60" s="34" t="s">
        <v>77</v>
      </c>
      <c r="E60" s="68">
        <f>SUMIFS('Evolución clientes saturación'!F$55:F$71,'Evolución clientes saturación'!$B$55:$B$71,'V.Físicas-VNR'!$B58)*'V.Físicas-VNR'!$E$14/1000</f>
        <v>0.24099999999999999</v>
      </c>
      <c r="F60" s="47">
        <f>SUMIFS('Evolución clientes saturación'!G$55:G$71,'Evolución clientes saturación'!$B$55:$B$71,'V.Físicas-VNR'!$B58)*'V.Físicas-VNR'!$E$14/1000</f>
        <v>0.60799999999999998</v>
      </c>
      <c r="G60" s="47">
        <f>SUMIFS('Evolución clientes saturación'!H$55:H$71,'Evolución clientes saturación'!$B$55:$B$71,'V.Físicas-VNR'!$B58)*'V.Físicas-VNR'!$E$14/1000</f>
        <v>0.245</v>
      </c>
      <c r="H60" s="47">
        <f>SUMIFS('Evolución clientes saturación'!I$55:I$71,'Evolución clientes saturación'!$B$55:$B$71,'V.Físicas-VNR'!$B58)*'V.Físicas-VNR'!$E$14/1000</f>
        <v>0.218</v>
      </c>
      <c r="I60" s="47">
        <f>SUMIFS('Evolución clientes saturación'!J$55:J$71,'Evolución clientes saturación'!$B$55:$B$71,'V.Físicas-VNR'!$B58)*'V.Físicas-VNR'!$E$14/1000</f>
        <v>0.216</v>
      </c>
      <c r="J60" s="56">
        <f>SUMIFS('Evolución clientes saturación'!K$55:K$71,'Evolución clientes saturación'!$B$55:$B$71,'V.Físicas-VNR'!$B58)*'V.Físicas-VNR'!$E$14/1000</f>
        <v>0.11</v>
      </c>
      <c r="K60" s="60">
        <f t="shared" si="34"/>
        <v>1.6379999999999999</v>
      </c>
      <c r="O60" s="160"/>
      <c r="P60" s="34" t="s">
        <v>82</v>
      </c>
      <c r="Q60" s="34" t="s">
        <v>77</v>
      </c>
      <c r="R60" s="65">
        <f t="shared" ref="R60:W60" si="54">E60*$G$14*1000</f>
        <v>11950.539964776335</v>
      </c>
      <c r="S60" s="35">
        <f t="shared" si="54"/>
        <v>30149.080077112081</v>
      </c>
      <c r="T60" s="35">
        <f t="shared" si="54"/>
        <v>12148.889175809965</v>
      </c>
      <c r="U60" s="35">
        <f t="shared" si="54"/>
        <v>10810.032001332951</v>
      </c>
      <c r="V60" s="35">
        <f t="shared" si="54"/>
        <v>10710.857395816134</v>
      </c>
      <c r="W60" s="36">
        <f t="shared" si="54"/>
        <v>5454.6033034248831</v>
      </c>
      <c r="X60" s="72">
        <f t="shared" si="36"/>
        <v>81224.001918272348</v>
      </c>
    </row>
    <row r="61" spans="2:24" x14ac:dyDescent="0.25">
      <c r="B61" s="161" t="s">
        <v>71</v>
      </c>
      <c r="C61" s="162"/>
      <c r="D61" s="162"/>
      <c r="E61" s="69">
        <f>+E46+E49+E52+E55+E58</f>
        <v>3.4929999999999999</v>
      </c>
      <c r="F61" s="49">
        <f t="shared" ref="F61:K61" si="55">+F46+F49+F52+F55+F58</f>
        <v>8.847999999999999</v>
      </c>
      <c r="G61" s="49">
        <f t="shared" si="55"/>
        <v>3.5839999999999996</v>
      </c>
      <c r="H61" s="49">
        <f t="shared" si="55"/>
        <v>3.1849999999999996</v>
      </c>
      <c r="I61" s="49">
        <f t="shared" si="55"/>
        <v>3.1709999999999998</v>
      </c>
      <c r="J61" s="57">
        <f t="shared" si="55"/>
        <v>1.617</v>
      </c>
      <c r="K61" s="62">
        <f t="shared" si="55"/>
        <v>23.897999999999996</v>
      </c>
      <c r="O61" s="161" t="s">
        <v>84</v>
      </c>
      <c r="P61" s="162"/>
      <c r="Q61" s="162"/>
      <c r="R61" s="77">
        <f>+R46+R49+R52+R55+R58</f>
        <v>158310.26766851638</v>
      </c>
      <c r="S61" s="53">
        <f t="shared" ref="S61:X61" si="56">+S46+S49+S52+S55+S58</f>
        <v>401010.37742085103</v>
      </c>
      <c r="T61" s="53">
        <f t="shared" si="56"/>
        <v>162434.58325907891</v>
      </c>
      <c r="U61" s="53">
        <f t="shared" si="56"/>
        <v>144351.04566968925</v>
      </c>
      <c r="V61" s="53">
        <f t="shared" si="56"/>
        <v>143716.53557883349</v>
      </c>
      <c r="W61" s="78">
        <f t="shared" si="56"/>
        <v>73285.915493842243</v>
      </c>
      <c r="X61" s="74">
        <f t="shared" si="56"/>
        <v>1083108.7250908113</v>
      </c>
    </row>
    <row r="63" spans="2:24" ht="45" x14ac:dyDescent="0.25">
      <c r="B63" s="26" t="s">
        <v>38</v>
      </c>
      <c r="C63" s="165" t="s">
        <v>55</v>
      </c>
      <c r="D63" s="166"/>
      <c r="E63" s="27" t="s">
        <v>40</v>
      </c>
      <c r="F63" s="27">
        <v>2022</v>
      </c>
      <c r="G63" s="27">
        <v>2023</v>
      </c>
      <c r="H63" s="27">
        <v>2024</v>
      </c>
      <c r="I63" s="27">
        <v>2025</v>
      </c>
      <c r="J63" s="27" t="s">
        <v>35</v>
      </c>
      <c r="K63" s="28" t="s">
        <v>41</v>
      </c>
      <c r="O63" s="26" t="s">
        <v>38</v>
      </c>
      <c r="P63" s="165" t="s">
        <v>55</v>
      </c>
      <c r="Q63" s="166"/>
      <c r="R63" s="93" t="s">
        <v>88</v>
      </c>
      <c r="S63" s="93" t="s">
        <v>89</v>
      </c>
      <c r="T63" s="93" t="s">
        <v>90</v>
      </c>
      <c r="U63" s="93" t="s">
        <v>91</v>
      </c>
      <c r="V63" s="93" t="s">
        <v>92</v>
      </c>
      <c r="W63" s="93" t="s">
        <v>93</v>
      </c>
      <c r="X63" s="28" t="s">
        <v>41</v>
      </c>
    </row>
    <row r="64" spans="2:24" x14ac:dyDescent="0.25">
      <c r="B64" s="158" t="s">
        <v>56</v>
      </c>
      <c r="C64" s="24" t="s">
        <v>61</v>
      </c>
      <c r="D64" s="29" t="s">
        <v>43</v>
      </c>
      <c r="E64" s="63">
        <f t="shared" ref="E64:J64" si="57">SUM(E65:E66)</f>
        <v>9.0999999999999998E-2</v>
      </c>
      <c r="F64" s="48">
        <f t="shared" si="57"/>
        <v>0.23100000000000001</v>
      </c>
      <c r="G64" s="48">
        <f t="shared" si="57"/>
        <v>0.105</v>
      </c>
      <c r="H64" s="48">
        <f t="shared" si="57"/>
        <v>7.6999999999999999E-2</v>
      </c>
      <c r="I64" s="48">
        <f t="shared" si="57"/>
        <v>7.6999999999999999E-2</v>
      </c>
      <c r="J64" s="54">
        <f t="shared" si="57"/>
        <v>4.1999999999999996E-2</v>
      </c>
      <c r="K64" s="58">
        <f t="shared" ref="K64:K69" si="58">SUM(E64:J64)</f>
        <v>0.623</v>
      </c>
      <c r="O64" s="158" t="s">
        <v>56</v>
      </c>
      <c r="P64" s="24" t="s">
        <v>61</v>
      </c>
      <c r="Q64" s="29" t="s">
        <v>43</v>
      </c>
      <c r="R64" s="75">
        <f t="shared" ref="R64:W64" si="59">SUM(R65:R66)</f>
        <v>4124.3155905625499</v>
      </c>
      <c r="S64" s="30">
        <f t="shared" si="59"/>
        <v>10469.41649912032</v>
      </c>
      <c r="T64" s="30">
        <f t="shared" si="59"/>
        <v>4758.8256814183269</v>
      </c>
      <c r="U64" s="30">
        <f t="shared" si="59"/>
        <v>3489.8054997067734</v>
      </c>
      <c r="V64" s="30">
        <f t="shared" si="59"/>
        <v>3489.8054997067734</v>
      </c>
      <c r="W64" s="31">
        <f t="shared" si="59"/>
        <v>1903.5302725673307</v>
      </c>
      <c r="X64" s="70">
        <f t="shared" ref="X64:X69" si="60">SUM(R64:W64)</f>
        <v>28235.699043082077</v>
      </c>
    </row>
    <row r="65" spans="2:24" x14ac:dyDescent="0.25">
      <c r="B65" s="159"/>
      <c r="C65" t="s">
        <v>70</v>
      </c>
      <c r="D65" t="s">
        <v>48</v>
      </c>
      <c r="E65" s="67">
        <f>SUMIFS('Evolución clientes saturación'!F$55:F$71,'Evolución clientes saturación'!$B$55:$B$71,'V.Físicas-VNR'!$B64)*'V.Físicas-VNR'!$E$13/1000</f>
        <v>7.8E-2</v>
      </c>
      <c r="F65" s="46">
        <f>SUMIFS('Evolución clientes saturación'!G$55:G$71,'Evolución clientes saturación'!$B$55:$B$71,'V.Físicas-VNR'!$B64)*'V.Físicas-VNR'!$E$13/1000</f>
        <v>0.19800000000000001</v>
      </c>
      <c r="G65" s="46">
        <f>SUMIFS('Evolución clientes saturación'!H$55:H$71,'Evolución clientes saturación'!$B$55:$B$71,'V.Físicas-VNR'!$B64)*'V.Físicas-VNR'!$E$13/1000</f>
        <v>0.09</v>
      </c>
      <c r="H65" s="46">
        <f>SUMIFS('Evolución clientes saturación'!I$55:I$71,'Evolución clientes saturación'!$B$55:$B$71,'V.Físicas-VNR'!$B64)*'V.Físicas-VNR'!$E$13/1000</f>
        <v>6.6000000000000003E-2</v>
      </c>
      <c r="I65" s="46">
        <f>SUMIFS('Evolución clientes saturación'!J$55:J$71,'Evolución clientes saturación'!$B$55:$B$71,'V.Físicas-VNR'!$B64)*'V.Físicas-VNR'!$E$13/1000</f>
        <v>6.6000000000000003E-2</v>
      </c>
      <c r="J65" s="55">
        <f>SUMIFS('Evolución clientes saturación'!K$55:K$71,'Evolución clientes saturación'!$B$55:$B$71,'V.Físicas-VNR'!$B64)*'V.Físicas-VNR'!$E$13/1000</f>
        <v>3.5999999999999997E-2</v>
      </c>
      <c r="K65" s="59">
        <f t="shared" si="58"/>
        <v>0.53400000000000003</v>
      </c>
      <c r="O65" s="159"/>
      <c r="P65" t="s">
        <v>82</v>
      </c>
      <c r="Q65" t="s">
        <v>48</v>
      </c>
      <c r="R65" s="64">
        <f t="shared" ref="R65:W65" si="61">E65*$G$13*1000</f>
        <v>3479.6806547032461</v>
      </c>
      <c r="S65" s="32">
        <f t="shared" si="61"/>
        <v>8833.0355080928548</v>
      </c>
      <c r="T65" s="32">
        <f t="shared" si="61"/>
        <v>4015.0161400422066</v>
      </c>
      <c r="U65" s="32">
        <f t="shared" si="61"/>
        <v>2944.3451693642851</v>
      </c>
      <c r="V65" s="32">
        <f t="shared" si="61"/>
        <v>2944.3451693642851</v>
      </c>
      <c r="W65" s="33">
        <f t="shared" si="61"/>
        <v>1606.0064560168826</v>
      </c>
      <c r="X65" s="71">
        <f t="shared" si="60"/>
        <v>23822.429097583761</v>
      </c>
    </row>
    <row r="66" spans="2:24" x14ac:dyDescent="0.25">
      <c r="B66" s="159"/>
      <c r="C66" s="40" t="s">
        <v>70</v>
      </c>
      <c r="D66" s="34" t="s">
        <v>77</v>
      </c>
      <c r="E66" s="68">
        <f>SUMIFS('Evolución clientes saturación'!F$55:F$71,'Evolución clientes saturación'!$B$55:$B$71,'V.Físicas-VNR'!$B64)*'V.Físicas-VNR'!$E$14/1000</f>
        <v>1.2999999999999999E-2</v>
      </c>
      <c r="F66" s="47">
        <f>SUMIFS('Evolución clientes saturación'!G$55:G$71,'Evolución clientes saturación'!$B$55:$B$71,'V.Físicas-VNR'!$B64)*'V.Físicas-VNR'!$E$14/1000</f>
        <v>3.3000000000000002E-2</v>
      </c>
      <c r="G66" s="47">
        <f>SUMIFS('Evolución clientes saturación'!H$55:H$71,'Evolución clientes saturación'!$B$55:$B$71,'V.Físicas-VNR'!$B64)*'V.Físicas-VNR'!$E$14/1000</f>
        <v>1.4999999999999999E-2</v>
      </c>
      <c r="H66" s="47">
        <f>SUMIFS('Evolución clientes saturación'!I$55:I$71,'Evolución clientes saturación'!$B$55:$B$71,'V.Físicas-VNR'!$B64)*'V.Físicas-VNR'!$E$14/1000</f>
        <v>1.0999999999999999E-2</v>
      </c>
      <c r="I66" s="47">
        <f>SUMIFS('Evolución clientes saturación'!J$55:J$71,'Evolución clientes saturación'!$B$55:$B$71,'V.Físicas-VNR'!$B64)*'V.Físicas-VNR'!$E$14/1000</f>
        <v>1.0999999999999999E-2</v>
      </c>
      <c r="J66" s="56">
        <f>SUMIFS('Evolución clientes saturación'!K$55:K$71,'Evolución clientes saturación'!$B$55:$B$71,'V.Físicas-VNR'!$B64)*'V.Físicas-VNR'!$E$14/1000</f>
        <v>6.0000000000000001E-3</v>
      </c>
      <c r="K66" s="60">
        <f t="shared" si="58"/>
        <v>8.8999999999999996E-2</v>
      </c>
      <c r="O66" s="159"/>
      <c r="P66" s="40" t="s">
        <v>82</v>
      </c>
      <c r="Q66" s="34" t="s">
        <v>77</v>
      </c>
      <c r="R66" s="65">
        <f t="shared" ref="R66:W66" si="62">E66*$G$14*1000</f>
        <v>644.63493585930428</v>
      </c>
      <c r="S66" s="35">
        <f t="shared" si="62"/>
        <v>1636.3809910274649</v>
      </c>
      <c r="T66" s="35">
        <f t="shared" si="62"/>
        <v>743.80954137612048</v>
      </c>
      <c r="U66" s="35">
        <f t="shared" si="62"/>
        <v>545.46033034248831</v>
      </c>
      <c r="V66" s="35">
        <f t="shared" si="62"/>
        <v>545.46033034248831</v>
      </c>
      <c r="W66" s="36">
        <f t="shared" si="62"/>
        <v>297.5238165504482</v>
      </c>
      <c r="X66" s="72">
        <f t="shared" si="60"/>
        <v>4413.269945498314</v>
      </c>
    </row>
    <row r="67" spans="2:24" x14ac:dyDescent="0.25">
      <c r="B67" s="158" t="s">
        <v>17</v>
      </c>
      <c r="C67" s="24" t="s">
        <v>61</v>
      </c>
      <c r="D67" s="29" t="s">
        <v>43</v>
      </c>
      <c r="E67" s="66">
        <f t="shared" ref="E67:J67" si="63">SUM(E68:E69)</f>
        <v>0.11899999999999999</v>
      </c>
      <c r="F67" s="48">
        <f t="shared" si="63"/>
        <v>0.308</v>
      </c>
      <c r="G67" s="48">
        <f t="shared" si="63"/>
        <v>0.13300000000000001</v>
      </c>
      <c r="H67" s="48">
        <f t="shared" si="63"/>
        <v>0.105</v>
      </c>
      <c r="I67" s="48">
        <f t="shared" si="63"/>
        <v>0.105</v>
      </c>
      <c r="J67" s="54">
        <f t="shared" si="63"/>
        <v>5.6000000000000001E-2</v>
      </c>
      <c r="K67" s="58">
        <f t="shared" si="58"/>
        <v>0.82600000000000007</v>
      </c>
      <c r="O67" s="158" t="s">
        <v>17</v>
      </c>
      <c r="P67" s="24" t="s">
        <v>61</v>
      </c>
      <c r="Q67" s="29" t="s">
        <v>43</v>
      </c>
      <c r="R67" s="76">
        <f t="shared" ref="R67:W67" si="64">SUM(R68:R69)</f>
        <v>5393.3357722741039</v>
      </c>
      <c r="S67" s="38">
        <f t="shared" si="64"/>
        <v>13959.221998827094</v>
      </c>
      <c r="T67" s="38">
        <f t="shared" si="64"/>
        <v>6027.8458631298809</v>
      </c>
      <c r="U67" s="38">
        <f t="shared" si="64"/>
        <v>4758.8256814183269</v>
      </c>
      <c r="V67" s="38">
        <f t="shared" si="64"/>
        <v>4758.8256814183269</v>
      </c>
      <c r="W67" s="39">
        <f t="shared" si="64"/>
        <v>2538.0403634231079</v>
      </c>
      <c r="X67" s="70">
        <f t="shared" si="60"/>
        <v>37436.095360490843</v>
      </c>
    </row>
    <row r="68" spans="2:24" x14ac:dyDescent="0.25">
      <c r="B68" s="159"/>
      <c r="C68" t="s">
        <v>70</v>
      </c>
      <c r="D68" t="s">
        <v>48</v>
      </c>
      <c r="E68" s="67">
        <f>SUMIFS('Evolución clientes saturación'!F$55:F$71,'Evolución clientes saturación'!$B$55:$B$71,'V.Físicas-VNR'!$B67)*'V.Físicas-VNR'!$E$13/1000</f>
        <v>0.10199999999999999</v>
      </c>
      <c r="F68" s="46">
        <f>SUMIFS('Evolución clientes saturación'!G$55:G$71,'Evolución clientes saturación'!$B$55:$B$71,'V.Físicas-VNR'!$B67)*'V.Físicas-VNR'!$E$13/1000</f>
        <v>0.26400000000000001</v>
      </c>
      <c r="G68" s="46">
        <f>SUMIFS('Evolución clientes saturación'!H$55:H$71,'Evolución clientes saturación'!$B$55:$B$71,'V.Físicas-VNR'!$B67)*'V.Físicas-VNR'!$E$13/1000</f>
        <v>0.114</v>
      </c>
      <c r="H68" s="46">
        <f>SUMIFS('Evolución clientes saturación'!I$55:I$71,'Evolución clientes saturación'!$B$55:$B$71,'V.Físicas-VNR'!$B67)*'V.Físicas-VNR'!$E$13/1000</f>
        <v>0.09</v>
      </c>
      <c r="I68" s="46">
        <f>SUMIFS('Evolución clientes saturación'!J$55:J$71,'Evolución clientes saturación'!$B$55:$B$71,'V.Físicas-VNR'!$B67)*'V.Físicas-VNR'!$E$13/1000</f>
        <v>0.09</v>
      </c>
      <c r="J68" s="55">
        <f>SUMIFS('Evolución clientes saturación'!K$55:K$71,'Evolución clientes saturación'!$B$55:$B$71,'V.Físicas-VNR'!$B67)*'V.Físicas-VNR'!$E$13/1000</f>
        <v>4.8000000000000001E-2</v>
      </c>
      <c r="K68" s="59">
        <f t="shared" si="58"/>
        <v>0.70799999999999996</v>
      </c>
      <c r="O68" s="159"/>
      <c r="P68" t="s">
        <v>82</v>
      </c>
      <c r="Q68" t="s">
        <v>48</v>
      </c>
      <c r="R68" s="64">
        <f t="shared" ref="R68:W68" si="65">E68*$G$13*1000</f>
        <v>4550.3516253811677</v>
      </c>
      <c r="S68" s="32">
        <f t="shared" si="65"/>
        <v>11777.38067745714</v>
      </c>
      <c r="T68" s="32">
        <f t="shared" si="65"/>
        <v>5085.6871107201287</v>
      </c>
      <c r="U68" s="32">
        <f t="shared" si="65"/>
        <v>4015.0161400422066</v>
      </c>
      <c r="V68" s="32">
        <f t="shared" si="65"/>
        <v>4015.0161400422066</v>
      </c>
      <c r="W68" s="33">
        <f t="shared" si="65"/>
        <v>2141.3419413558436</v>
      </c>
      <c r="X68" s="71">
        <f t="shared" si="60"/>
        <v>31584.793634998696</v>
      </c>
    </row>
    <row r="69" spans="2:24" x14ac:dyDescent="0.25">
      <c r="B69" s="160"/>
      <c r="C69" s="40" t="s">
        <v>70</v>
      </c>
      <c r="D69" s="34" t="s">
        <v>77</v>
      </c>
      <c r="E69" s="68">
        <f>SUMIFS('Evolución clientes saturación'!F$55:F$71,'Evolución clientes saturación'!$B$55:$B$71,'V.Físicas-VNR'!$B67)*'V.Físicas-VNR'!$E$14/1000</f>
        <v>1.7000000000000001E-2</v>
      </c>
      <c r="F69" s="47">
        <f>SUMIFS('Evolución clientes saturación'!G$55:G$71,'Evolución clientes saturación'!$B$55:$B$71,'V.Físicas-VNR'!$B67)*'V.Físicas-VNR'!$E$14/1000</f>
        <v>4.3999999999999997E-2</v>
      </c>
      <c r="G69" s="47">
        <f>SUMIFS('Evolución clientes saturación'!H$55:H$71,'Evolución clientes saturación'!$B$55:$B$71,'V.Físicas-VNR'!$B67)*'V.Físicas-VNR'!$E$14/1000</f>
        <v>1.9E-2</v>
      </c>
      <c r="H69" s="47">
        <f>SUMIFS('Evolución clientes saturación'!I$55:I$71,'Evolución clientes saturación'!$B$55:$B$71,'V.Físicas-VNR'!$B67)*'V.Físicas-VNR'!$E$14/1000</f>
        <v>1.4999999999999999E-2</v>
      </c>
      <c r="I69" s="47">
        <f>SUMIFS('Evolución clientes saturación'!J$55:J$71,'Evolución clientes saturación'!$B$55:$B$71,'V.Físicas-VNR'!$B67)*'V.Físicas-VNR'!$E$14/1000</f>
        <v>1.4999999999999999E-2</v>
      </c>
      <c r="J69" s="56">
        <f>SUMIFS('Evolución clientes saturación'!K$55:K$71,'Evolución clientes saturación'!$B$55:$B$71,'V.Físicas-VNR'!$B67)*'V.Físicas-VNR'!$E$14/1000</f>
        <v>8.0000000000000002E-3</v>
      </c>
      <c r="K69" s="60">
        <f t="shared" si="58"/>
        <v>0.11799999999999999</v>
      </c>
      <c r="O69" s="160"/>
      <c r="P69" s="40" t="s">
        <v>82</v>
      </c>
      <c r="Q69" s="34" t="s">
        <v>77</v>
      </c>
      <c r="R69" s="65">
        <f t="shared" ref="R69:W69" si="66">E69*$G$14*1000</f>
        <v>842.98414689293656</v>
      </c>
      <c r="S69" s="35">
        <f t="shared" si="66"/>
        <v>2181.8413213699532</v>
      </c>
      <c r="T69" s="35">
        <f t="shared" si="66"/>
        <v>942.15875240975254</v>
      </c>
      <c r="U69" s="35">
        <f t="shared" si="66"/>
        <v>743.80954137612048</v>
      </c>
      <c r="V69" s="35">
        <f t="shared" si="66"/>
        <v>743.80954137612048</v>
      </c>
      <c r="W69" s="36">
        <f t="shared" si="66"/>
        <v>396.69842206726423</v>
      </c>
      <c r="X69" s="72">
        <f t="shared" si="60"/>
        <v>5851.3017254921469</v>
      </c>
    </row>
    <row r="70" spans="2:24" x14ac:dyDescent="0.25">
      <c r="B70" s="161" t="s">
        <v>73</v>
      </c>
      <c r="C70" s="162"/>
      <c r="D70" s="162"/>
      <c r="E70" s="69">
        <f>+E64+E67</f>
        <v>0.21</v>
      </c>
      <c r="F70" s="49">
        <f t="shared" ref="F70:K70" si="67">+F64+F67</f>
        <v>0.53900000000000003</v>
      </c>
      <c r="G70" s="49">
        <f t="shared" si="67"/>
        <v>0.23799999999999999</v>
      </c>
      <c r="H70" s="49">
        <f t="shared" si="67"/>
        <v>0.182</v>
      </c>
      <c r="I70" s="49">
        <f t="shared" si="67"/>
        <v>0.182</v>
      </c>
      <c r="J70" s="57">
        <f t="shared" si="67"/>
        <v>9.8000000000000004E-2</v>
      </c>
      <c r="K70" s="62">
        <f t="shared" si="67"/>
        <v>1.4490000000000001</v>
      </c>
      <c r="O70" s="161" t="s">
        <v>85</v>
      </c>
      <c r="P70" s="162"/>
      <c r="Q70" s="162"/>
      <c r="R70" s="77">
        <f>+R64+R67</f>
        <v>9517.6513628366538</v>
      </c>
      <c r="S70" s="53">
        <f t="shared" ref="S70:X70" si="68">+S64+S67</f>
        <v>24428.638497947413</v>
      </c>
      <c r="T70" s="53">
        <f t="shared" si="68"/>
        <v>10786.671544548208</v>
      </c>
      <c r="U70" s="53">
        <f t="shared" si="68"/>
        <v>8248.6311811250998</v>
      </c>
      <c r="V70" s="53">
        <f t="shared" si="68"/>
        <v>8248.6311811250998</v>
      </c>
      <c r="W70" s="78">
        <f t="shared" si="68"/>
        <v>4441.5706359904389</v>
      </c>
      <c r="X70" s="74">
        <f t="shared" si="68"/>
        <v>65671.794403572916</v>
      </c>
    </row>
    <row r="71" spans="2:24" x14ac:dyDescent="0.25">
      <c r="R71" s="81"/>
      <c r="S71" s="42"/>
      <c r="T71" s="42"/>
      <c r="U71" s="42"/>
      <c r="V71" s="42"/>
      <c r="W71" s="82"/>
    </row>
    <row r="72" spans="2:24" ht="45" x14ac:dyDescent="0.25">
      <c r="B72" s="26" t="s">
        <v>38</v>
      </c>
      <c r="C72" s="50" t="s">
        <v>72</v>
      </c>
      <c r="D72" s="51"/>
      <c r="E72" s="27" t="s">
        <v>40</v>
      </c>
      <c r="F72" s="27">
        <v>2022</v>
      </c>
      <c r="G72" s="27">
        <v>2023</v>
      </c>
      <c r="H72" s="27">
        <v>2024</v>
      </c>
      <c r="I72" s="27">
        <v>2025</v>
      </c>
      <c r="J72" s="27" t="s">
        <v>35</v>
      </c>
      <c r="K72" s="28" t="s">
        <v>41</v>
      </c>
      <c r="O72" s="26" t="s">
        <v>38</v>
      </c>
      <c r="P72" s="50" t="s">
        <v>72</v>
      </c>
      <c r="Q72" s="79"/>
      <c r="R72" s="93" t="s">
        <v>88</v>
      </c>
      <c r="S72" s="93" t="s">
        <v>89</v>
      </c>
      <c r="T72" s="93" t="s">
        <v>90</v>
      </c>
      <c r="U72" s="93" t="s">
        <v>91</v>
      </c>
      <c r="V72" s="93" t="s">
        <v>92</v>
      </c>
      <c r="W72" s="93" t="s">
        <v>93</v>
      </c>
      <c r="X72" s="80" t="s">
        <v>41</v>
      </c>
    </row>
    <row r="73" spans="2:24" x14ac:dyDescent="0.25">
      <c r="B73" s="167" t="s">
        <v>19</v>
      </c>
      <c r="C73" s="24" t="s">
        <v>61</v>
      </c>
      <c r="D73" s="37" t="s">
        <v>43</v>
      </c>
      <c r="E73" s="63">
        <f t="shared" ref="E73:J73" si="69">SUM(E74:E75)</f>
        <v>0.308</v>
      </c>
      <c r="F73" s="48">
        <f t="shared" si="69"/>
        <v>0.80499999999999994</v>
      </c>
      <c r="G73" s="48">
        <f t="shared" si="69"/>
        <v>0.33599999999999997</v>
      </c>
      <c r="H73" s="48">
        <f t="shared" si="69"/>
        <v>0.26600000000000001</v>
      </c>
      <c r="I73" s="48">
        <f t="shared" si="69"/>
        <v>0.28699999999999998</v>
      </c>
      <c r="J73" s="54">
        <f t="shared" si="69"/>
        <v>0.14699999999999999</v>
      </c>
      <c r="K73" s="58">
        <f>SUM(E73:J73)</f>
        <v>2.1489999999999996</v>
      </c>
      <c r="O73" s="167" t="s">
        <v>19</v>
      </c>
      <c r="P73" s="24" t="s">
        <v>61</v>
      </c>
      <c r="Q73" s="37" t="s">
        <v>43</v>
      </c>
      <c r="R73" s="76">
        <f t="shared" ref="R73:W73" si="70">SUM(R74:R75)</f>
        <v>13959.221998827094</v>
      </c>
      <c r="S73" s="38">
        <f t="shared" si="70"/>
        <v>36484.330224207173</v>
      </c>
      <c r="T73" s="38">
        <f t="shared" si="70"/>
        <v>15228.242180538646</v>
      </c>
      <c r="U73" s="38">
        <f t="shared" si="70"/>
        <v>12055.691726259762</v>
      </c>
      <c r="V73" s="38">
        <f t="shared" si="70"/>
        <v>13007.456862543426</v>
      </c>
      <c r="W73" s="39">
        <f t="shared" si="70"/>
        <v>6662.3559539856578</v>
      </c>
      <c r="X73" s="73">
        <f>SUM(R73:W73)</f>
        <v>97397.298946361756</v>
      </c>
    </row>
    <row r="74" spans="2:24" x14ac:dyDescent="0.25">
      <c r="B74" s="168"/>
      <c r="C74" t="s">
        <v>70</v>
      </c>
      <c r="D74" t="s">
        <v>48</v>
      </c>
      <c r="E74" s="67">
        <f>SUMIFS('Evolución clientes saturación'!F$55:F$71,'Evolución clientes saturación'!$B$55:$B$71,'V.Físicas-VNR'!$B73)*'V.Físicas-VNR'!$E$13/1000</f>
        <v>0.26400000000000001</v>
      </c>
      <c r="F74" s="46">
        <f>SUMIFS('Evolución clientes saturación'!G$55:G$71,'Evolución clientes saturación'!$B$55:$B$71,'V.Físicas-VNR'!$B73)*'V.Físicas-VNR'!$E$13/1000</f>
        <v>0.69</v>
      </c>
      <c r="G74" s="46">
        <f>SUMIFS('Evolución clientes saturación'!H$55:H$71,'Evolución clientes saturación'!$B$55:$B$71,'V.Físicas-VNR'!$B73)*'V.Físicas-VNR'!$E$13/1000</f>
        <v>0.28799999999999998</v>
      </c>
      <c r="H74" s="46">
        <f>SUMIFS('Evolución clientes saturación'!I$55:I$71,'Evolución clientes saturación'!$B$55:$B$71,'V.Físicas-VNR'!$B73)*'V.Físicas-VNR'!$E$13/1000</f>
        <v>0.22800000000000001</v>
      </c>
      <c r="I74" s="46">
        <f>SUMIFS('Evolución clientes saturación'!J$55:J$71,'Evolución clientes saturación'!$B$55:$B$71,'V.Físicas-VNR'!$B73)*'V.Físicas-VNR'!$E$13/1000</f>
        <v>0.246</v>
      </c>
      <c r="J74" s="55">
        <f>SUMIFS('Evolución clientes saturación'!K$55:K$71,'Evolución clientes saturación'!$B$55:$B$71,'V.Físicas-VNR'!$B73)*'V.Físicas-VNR'!$E$13/1000</f>
        <v>0.126</v>
      </c>
      <c r="K74" s="59">
        <f>SUM(E74:J74)</f>
        <v>1.8420000000000001</v>
      </c>
      <c r="O74" s="168"/>
      <c r="P74" t="s">
        <v>82</v>
      </c>
      <c r="Q74" t="s">
        <v>48</v>
      </c>
      <c r="R74" s="64">
        <f t="shared" ref="R74:W74" si="71">E74*$G$13*1000</f>
        <v>11777.38067745714</v>
      </c>
      <c r="S74" s="32">
        <f t="shared" si="71"/>
        <v>30781.790406990251</v>
      </c>
      <c r="T74" s="32">
        <f t="shared" si="71"/>
        <v>12848.051648135061</v>
      </c>
      <c r="U74" s="32">
        <f t="shared" si="71"/>
        <v>10171.374221440257</v>
      </c>
      <c r="V74" s="32">
        <f t="shared" si="71"/>
        <v>10974.377449448697</v>
      </c>
      <c r="W74" s="33">
        <f t="shared" si="71"/>
        <v>5621.0225960590888</v>
      </c>
      <c r="X74" s="71">
        <f>SUM(R74:W74)</f>
        <v>82173.9969995305</v>
      </c>
    </row>
    <row r="75" spans="2:24" x14ac:dyDescent="0.25">
      <c r="B75" s="169"/>
      <c r="C75" s="40" t="s">
        <v>70</v>
      </c>
      <c r="D75" s="34" t="s">
        <v>77</v>
      </c>
      <c r="E75" s="68">
        <f>SUMIFS('Evolución clientes saturación'!F$55:F$71,'Evolución clientes saturación'!$B$55:$B$71,'V.Físicas-VNR'!$B73)*'V.Físicas-VNR'!$E$14/1000</f>
        <v>4.3999999999999997E-2</v>
      </c>
      <c r="F75" s="47">
        <f>SUMIFS('Evolución clientes saturación'!G$55:G$71,'Evolución clientes saturación'!$B$55:$B$71,'V.Físicas-VNR'!$B73)*'V.Físicas-VNR'!$E$14/1000</f>
        <v>0.115</v>
      </c>
      <c r="G75" s="47">
        <f>SUMIFS('Evolución clientes saturación'!H$55:H$71,'Evolución clientes saturación'!$B$55:$B$71,'V.Físicas-VNR'!$B73)*'V.Físicas-VNR'!$E$14/1000</f>
        <v>4.8000000000000001E-2</v>
      </c>
      <c r="H75" s="47">
        <f>SUMIFS('Evolución clientes saturación'!I$55:I$71,'Evolución clientes saturación'!$B$55:$B$71,'V.Físicas-VNR'!$B73)*'V.Físicas-VNR'!$E$14/1000</f>
        <v>3.7999999999999999E-2</v>
      </c>
      <c r="I75" s="47">
        <f>SUMIFS('Evolución clientes saturación'!J$55:J$71,'Evolución clientes saturación'!$B$55:$B$71,'V.Físicas-VNR'!$B73)*'V.Físicas-VNR'!$E$14/1000</f>
        <v>4.1000000000000002E-2</v>
      </c>
      <c r="J75" s="56">
        <f>SUMIFS('Evolución clientes saturación'!K$55:K$71,'Evolución clientes saturación'!$B$55:$B$71,'V.Físicas-VNR'!$B73)*'V.Físicas-VNR'!$E$14/1000</f>
        <v>2.1000000000000001E-2</v>
      </c>
      <c r="K75" s="60">
        <f>SUM(E75:J75)</f>
        <v>0.30700000000000005</v>
      </c>
      <c r="O75" s="169"/>
      <c r="P75" s="40" t="s">
        <v>82</v>
      </c>
      <c r="Q75" s="34" t="s">
        <v>77</v>
      </c>
      <c r="R75" s="65">
        <f t="shared" ref="R75:W75" si="72">E75*$G$14*1000</f>
        <v>2181.8413213699532</v>
      </c>
      <c r="S75" s="35">
        <f t="shared" si="72"/>
        <v>5702.5398172169234</v>
      </c>
      <c r="T75" s="35">
        <f t="shared" si="72"/>
        <v>2380.1905324035856</v>
      </c>
      <c r="U75" s="35">
        <f t="shared" si="72"/>
        <v>1884.3175048195051</v>
      </c>
      <c r="V75" s="35">
        <f t="shared" si="72"/>
        <v>2033.0794130947295</v>
      </c>
      <c r="W75" s="36">
        <f t="shared" si="72"/>
        <v>1041.3333579265686</v>
      </c>
      <c r="X75" s="72">
        <f>SUM(R75:W75)</f>
        <v>15223.301946831265</v>
      </c>
    </row>
    <row r="76" spans="2:24" x14ac:dyDescent="0.25">
      <c r="B76" s="161" t="s">
        <v>74</v>
      </c>
      <c r="C76" s="162"/>
      <c r="D76" s="162"/>
      <c r="E76" s="69">
        <f>+E73</f>
        <v>0.308</v>
      </c>
      <c r="F76" s="49">
        <f t="shared" ref="F76:K76" si="73">+F73</f>
        <v>0.80499999999999994</v>
      </c>
      <c r="G76" s="49">
        <f t="shared" si="73"/>
        <v>0.33599999999999997</v>
      </c>
      <c r="H76" s="49">
        <f t="shared" si="73"/>
        <v>0.26600000000000001</v>
      </c>
      <c r="I76" s="49">
        <f t="shared" si="73"/>
        <v>0.28699999999999998</v>
      </c>
      <c r="J76" s="57">
        <f t="shared" si="73"/>
        <v>0.14699999999999999</v>
      </c>
      <c r="K76" s="62">
        <f t="shared" si="73"/>
        <v>2.1489999999999996</v>
      </c>
      <c r="O76" s="161" t="s">
        <v>86</v>
      </c>
      <c r="P76" s="162"/>
      <c r="Q76" s="162"/>
      <c r="R76" s="77">
        <f>+R73</f>
        <v>13959.221998827094</v>
      </c>
      <c r="S76" s="53">
        <f t="shared" ref="S76:X76" si="74">+S73</f>
        <v>36484.330224207173</v>
      </c>
      <c r="T76" s="53">
        <f t="shared" si="74"/>
        <v>15228.242180538646</v>
      </c>
      <c r="U76" s="53">
        <f t="shared" si="74"/>
        <v>12055.691726259762</v>
      </c>
      <c r="V76" s="53">
        <f t="shared" si="74"/>
        <v>13007.456862543426</v>
      </c>
      <c r="W76" s="78">
        <f t="shared" si="74"/>
        <v>6662.3559539856578</v>
      </c>
      <c r="X76" s="74">
        <f t="shared" si="74"/>
        <v>97397.298946361756</v>
      </c>
    </row>
    <row r="77" spans="2:24" x14ac:dyDescent="0.25">
      <c r="R77" s="40"/>
      <c r="S77" s="34"/>
      <c r="T77" s="34"/>
      <c r="U77" s="34"/>
      <c r="V77" s="34"/>
      <c r="W77" s="83"/>
    </row>
    <row r="78" spans="2:24" ht="45" x14ac:dyDescent="0.25">
      <c r="B78" s="26" t="s">
        <v>38</v>
      </c>
      <c r="C78" s="165" t="s">
        <v>57</v>
      </c>
      <c r="D78" s="166"/>
      <c r="E78" s="27" t="s">
        <v>40</v>
      </c>
      <c r="F78" s="27">
        <v>2022</v>
      </c>
      <c r="G78" s="27">
        <v>2023</v>
      </c>
      <c r="H78" s="27">
        <v>2024</v>
      </c>
      <c r="I78" s="27">
        <v>2025</v>
      </c>
      <c r="J78" s="27" t="s">
        <v>35</v>
      </c>
      <c r="K78" s="28" t="s">
        <v>41</v>
      </c>
      <c r="O78" s="26" t="s">
        <v>38</v>
      </c>
      <c r="P78" s="165" t="s">
        <v>57</v>
      </c>
      <c r="Q78" s="166"/>
      <c r="R78" s="93" t="s">
        <v>88</v>
      </c>
      <c r="S78" s="93" t="s">
        <v>89</v>
      </c>
      <c r="T78" s="93" t="s">
        <v>90</v>
      </c>
      <c r="U78" s="93" t="s">
        <v>91</v>
      </c>
      <c r="V78" s="93" t="s">
        <v>92</v>
      </c>
      <c r="W78" s="93" t="s">
        <v>93</v>
      </c>
      <c r="X78" s="28" t="s">
        <v>41</v>
      </c>
    </row>
    <row r="79" spans="2:24" x14ac:dyDescent="0.25">
      <c r="B79" s="158" t="s">
        <v>23</v>
      </c>
      <c r="C79" s="24" t="s">
        <v>61</v>
      </c>
      <c r="D79" s="29" t="s">
        <v>43</v>
      </c>
      <c r="E79" s="63">
        <f t="shared" ref="E79:J79" si="75">SUM(E80:E81)</f>
        <v>1.169</v>
      </c>
      <c r="F79" s="48">
        <f t="shared" si="75"/>
        <v>3.0169999999999999</v>
      </c>
      <c r="G79" s="48">
        <f t="shared" si="75"/>
        <v>1.232</v>
      </c>
      <c r="H79" s="48">
        <f t="shared" si="75"/>
        <v>1.085</v>
      </c>
      <c r="I79" s="48">
        <f t="shared" si="75"/>
        <v>1.085</v>
      </c>
      <c r="J79" s="54">
        <f t="shared" si="75"/>
        <v>0.53900000000000003</v>
      </c>
      <c r="K79" s="58">
        <f t="shared" ref="K79:K90" si="76">SUM(E79:J79)</f>
        <v>8.1270000000000007</v>
      </c>
      <c r="O79" s="158" t="s">
        <v>23</v>
      </c>
      <c r="P79" s="24" t="s">
        <v>61</v>
      </c>
      <c r="Q79" s="29" t="s">
        <v>43</v>
      </c>
      <c r="R79" s="75">
        <f t="shared" ref="R79:W79" si="77">SUM(R80:R81)</f>
        <v>52981.592586457373</v>
      </c>
      <c r="S79" s="30">
        <f t="shared" si="77"/>
        <v>136736.92457941992</v>
      </c>
      <c r="T79" s="30">
        <f t="shared" si="77"/>
        <v>55836.887995308374</v>
      </c>
      <c r="U79" s="30">
        <f t="shared" si="77"/>
        <v>49174.532041322716</v>
      </c>
      <c r="V79" s="30">
        <f t="shared" si="77"/>
        <v>49174.532041322716</v>
      </c>
      <c r="W79" s="31">
        <f t="shared" si="77"/>
        <v>24428.638497947413</v>
      </c>
      <c r="X79" s="70">
        <f t="shared" ref="X79:X90" si="78">SUM(R79:W79)</f>
        <v>368333.10774177854</v>
      </c>
    </row>
    <row r="80" spans="2:24" x14ac:dyDescent="0.25">
      <c r="B80" s="159"/>
      <c r="C80" t="s">
        <v>70</v>
      </c>
      <c r="D80" t="s">
        <v>48</v>
      </c>
      <c r="E80" s="67">
        <f>SUMIFS('Evolución clientes saturación'!F$55:F$71,'Evolución clientes saturación'!$B$55:$B$71,'V.Físicas-VNR'!$B79)*'V.Físicas-VNR'!$E$13/1000</f>
        <v>1.002</v>
      </c>
      <c r="F80" s="46">
        <f>SUMIFS('Evolución clientes saturación'!G$55:G$71,'Evolución clientes saturación'!$B$55:$B$71,'V.Físicas-VNR'!$B79)*'V.Físicas-VNR'!$E$13/1000</f>
        <v>2.5859999999999999</v>
      </c>
      <c r="G80" s="46">
        <f>SUMIFS('Evolución clientes saturación'!H$55:H$71,'Evolución clientes saturación'!$B$55:$B$71,'V.Físicas-VNR'!$B79)*'V.Físicas-VNR'!$E$13/1000</f>
        <v>1.056</v>
      </c>
      <c r="H80" s="46">
        <f>SUMIFS('Evolución clientes saturación'!I$55:I$71,'Evolución clientes saturación'!$B$55:$B$71,'V.Físicas-VNR'!$B79)*'V.Físicas-VNR'!$E$13/1000</f>
        <v>0.93</v>
      </c>
      <c r="I80" s="46">
        <f>SUMIFS('Evolución clientes saturación'!J$55:J$71,'Evolución clientes saturación'!$B$55:$B$71,'V.Físicas-VNR'!$B79)*'V.Físicas-VNR'!$E$13/1000</f>
        <v>0.93</v>
      </c>
      <c r="J80" s="55">
        <f>SUMIFS('Evolución clientes saturación'!K$55:K$71,'Evolución clientes saturación'!$B$55:$B$71,'V.Físicas-VNR'!$B79)*'V.Físicas-VNR'!$E$13/1000</f>
        <v>0.46200000000000002</v>
      </c>
      <c r="K80" s="59">
        <f t="shared" si="76"/>
        <v>6.9659999999999993</v>
      </c>
      <c r="O80" s="159"/>
      <c r="P80" t="s">
        <v>82</v>
      </c>
      <c r="Q80" t="s">
        <v>48</v>
      </c>
      <c r="R80" s="64">
        <f t="shared" ref="R80:W80" si="79">E80*$G$13*1000</f>
        <v>44700.51302580323</v>
      </c>
      <c r="S80" s="32">
        <f t="shared" si="79"/>
        <v>115364.79709054607</v>
      </c>
      <c r="T80" s="32">
        <f t="shared" si="79"/>
        <v>47109.522709828561</v>
      </c>
      <c r="U80" s="32">
        <f t="shared" si="79"/>
        <v>41488.500113769471</v>
      </c>
      <c r="V80" s="32">
        <f t="shared" si="79"/>
        <v>41488.500113769471</v>
      </c>
      <c r="W80" s="33">
        <f t="shared" si="79"/>
        <v>20610.416185549995</v>
      </c>
      <c r="X80" s="71">
        <f t="shared" si="78"/>
        <v>310762.24923926679</v>
      </c>
    </row>
    <row r="81" spans="2:24" x14ac:dyDescent="0.25">
      <c r="B81" s="159"/>
      <c r="C81" s="40" t="s">
        <v>70</v>
      </c>
      <c r="D81" s="34" t="s">
        <v>77</v>
      </c>
      <c r="E81" s="68">
        <f>SUMIFS('Evolución clientes saturación'!F$55:F$71,'Evolución clientes saturación'!$B$55:$B$71,'V.Físicas-VNR'!$B79)*'V.Físicas-VNR'!$E$14/1000</f>
        <v>0.16700000000000001</v>
      </c>
      <c r="F81" s="47">
        <f>SUMIFS('Evolución clientes saturación'!G$55:G$71,'Evolución clientes saturación'!$B$55:$B$71,'V.Físicas-VNR'!$B79)*'V.Físicas-VNR'!$E$14/1000</f>
        <v>0.43099999999999999</v>
      </c>
      <c r="G81" s="47">
        <f>SUMIFS('Evolución clientes saturación'!H$55:H$71,'Evolución clientes saturación'!$B$55:$B$71,'V.Físicas-VNR'!$B79)*'V.Físicas-VNR'!$E$14/1000</f>
        <v>0.17599999999999999</v>
      </c>
      <c r="H81" s="47">
        <f>SUMIFS('Evolución clientes saturación'!I$55:I$71,'Evolución clientes saturación'!$B$55:$B$71,'V.Físicas-VNR'!$B79)*'V.Físicas-VNR'!$E$14/1000</f>
        <v>0.155</v>
      </c>
      <c r="I81" s="47">
        <f>SUMIFS('Evolución clientes saturación'!J$55:J$71,'Evolución clientes saturación'!$B$55:$B$71,'V.Físicas-VNR'!$B79)*'V.Físicas-VNR'!$E$14/1000</f>
        <v>0.155</v>
      </c>
      <c r="J81" s="56">
        <f>SUMIFS('Evolución clientes saturación'!K$55:K$71,'Evolución clientes saturación'!$B$55:$B$71,'V.Físicas-VNR'!$B79)*'V.Físicas-VNR'!$E$14/1000</f>
        <v>7.6999999999999999E-2</v>
      </c>
      <c r="K81" s="60">
        <f t="shared" si="76"/>
        <v>1.161</v>
      </c>
      <c r="O81" s="159"/>
      <c r="P81" s="40" t="s">
        <v>82</v>
      </c>
      <c r="Q81" s="34" t="s">
        <v>77</v>
      </c>
      <c r="R81" s="65">
        <f t="shared" ref="R81:W81" si="80">E81*$G$14*1000</f>
        <v>8281.0795606541415</v>
      </c>
      <c r="S81" s="35">
        <f t="shared" si="80"/>
        <v>21372.127488873863</v>
      </c>
      <c r="T81" s="35">
        <f t="shared" si="80"/>
        <v>8727.3652854798129</v>
      </c>
      <c r="U81" s="35">
        <f t="shared" si="80"/>
        <v>7686.0319275532447</v>
      </c>
      <c r="V81" s="35">
        <f t="shared" si="80"/>
        <v>7686.0319275532447</v>
      </c>
      <c r="W81" s="36">
        <f t="shared" si="80"/>
        <v>3818.2223123974181</v>
      </c>
      <c r="X81" s="72">
        <f t="shared" si="78"/>
        <v>57570.858502511728</v>
      </c>
    </row>
    <row r="82" spans="2:24" x14ac:dyDescent="0.25">
      <c r="B82" s="158" t="s">
        <v>58</v>
      </c>
      <c r="C82" s="24" t="s">
        <v>61</v>
      </c>
      <c r="D82" s="37" t="s">
        <v>43</v>
      </c>
      <c r="E82" s="66">
        <f t="shared" ref="E82:J82" si="81">SUM(E83:E84)</f>
        <v>0.23100000000000001</v>
      </c>
      <c r="F82" s="48">
        <f t="shared" si="81"/>
        <v>0.59499999999999997</v>
      </c>
      <c r="G82" s="48">
        <f t="shared" si="81"/>
        <v>0.25900000000000001</v>
      </c>
      <c r="H82" s="48">
        <f t="shared" si="81"/>
        <v>0.21</v>
      </c>
      <c r="I82" s="48">
        <f t="shared" si="81"/>
        <v>0.21</v>
      </c>
      <c r="J82" s="54">
        <f t="shared" si="81"/>
        <v>0.105</v>
      </c>
      <c r="K82" s="61">
        <f t="shared" si="76"/>
        <v>1.6099999999999999</v>
      </c>
      <c r="O82" s="158" t="s">
        <v>58</v>
      </c>
      <c r="P82" s="24" t="s">
        <v>61</v>
      </c>
      <c r="Q82" s="37" t="s">
        <v>43</v>
      </c>
      <c r="R82" s="76">
        <f t="shared" ref="R82:W82" si="82">SUM(R83:R84)</f>
        <v>10469.41649912032</v>
      </c>
      <c r="S82" s="38">
        <f t="shared" si="82"/>
        <v>26966.678861370521</v>
      </c>
      <c r="T82" s="38">
        <f t="shared" si="82"/>
        <v>11738.436680831874</v>
      </c>
      <c r="U82" s="38">
        <f t="shared" si="82"/>
        <v>9517.6513628366538</v>
      </c>
      <c r="V82" s="38">
        <f t="shared" si="82"/>
        <v>9517.6513628366538</v>
      </c>
      <c r="W82" s="39">
        <f t="shared" si="82"/>
        <v>4758.8256814183269</v>
      </c>
      <c r="X82" s="73">
        <f t="shared" si="78"/>
        <v>72968.660448414346</v>
      </c>
    </row>
    <row r="83" spans="2:24" x14ac:dyDescent="0.25">
      <c r="B83" s="159"/>
      <c r="C83" t="s">
        <v>70</v>
      </c>
      <c r="D83" t="s">
        <v>48</v>
      </c>
      <c r="E83" s="67">
        <f>SUMIFS('Evolución clientes saturación'!F$55:F$71,'Evolución clientes saturación'!$B$55:$B$71,'V.Físicas-VNR'!$B82)*'V.Físicas-VNR'!$E$13/1000</f>
        <v>0.19800000000000001</v>
      </c>
      <c r="F83" s="46">
        <f>SUMIFS('Evolución clientes saturación'!G$55:G$71,'Evolución clientes saturación'!$B$55:$B$71,'V.Físicas-VNR'!$B82)*'V.Físicas-VNR'!$E$13/1000</f>
        <v>0.51</v>
      </c>
      <c r="G83" s="46">
        <f>SUMIFS('Evolución clientes saturación'!H$55:H$71,'Evolución clientes saturación'!$B$55:$B$71,'V.Físicas-VNR'!$B82)*'V.Físicas-VNR'!$E$13/1000</f>
        <v>0.222</v>
      </c>
      <c r="H83" s="46">
        <f>SUMIFS('Evolución clientes saturación'!I$55:I$71,'Evolución clientes saturación'!$B$55:$B$71,'V.Físicas-VNR'!$B82)*'V.Físicas-VNR'!$E$13/1000</f>
        <v>0.18</v>
      </c>
      <c r="I83" s="46">
        <f>SUMIFS('Evolución clientes saturación'!J$55:J$71,'Evolución clientes saturación'!$B$55:$B$71,'V.Físicas-VNR'!$B82)*'V.Físicas-VNR'!$E$13/1000</f>
        <v>0.18</v>
      </c>
      <c r="J83" s="55">
        <f>SUMIFS('Evolución clientes saturación'!K$55:K$71,'Evolución clientes saturación'!$B$55:$B$71,'V.Físicas-VNR'!$B82)*'V.Físicas-VNR'!$E$13/1000</f>
        <v>0.09</v>
      </c>
      <c r="K83" s="59">
        <f t="shared" si="76"/>
        <v>1.38</v>
      </c>
      <c r="O83" s="159"/>
      <c r="P83" t="s">
        <v>82</v>
      </c>
      <c r="Q83" t="s">
        <v>48</v>
      </c>
      <c r="R83" s="64">
        <f t="shared" ref="R83:W83" si="83">E83*$G$13*1000</f>
        <v>8833.0355080928548</v>
      </c>
      <c r="S83" s="32">
        <f t="shared" si="83"/>
        <v>22751.758126905839</v>
      </c>
      <c r="T83" s="32">
        <f t="shared" si="83"/>
        <v>9903.7064787707768</v>
      </c>
      <c r="U83" s="32">
        <f t="shared" si="83"/>
        <v>8030.0322800844133</v>
      </c>
      <c r="V83" s="32">
        <f t="shared" si="83"/>
        <v>8030.0322800844133</v>
      </c>
      <c r="W83" s="33">
        <f t="shared" si="83"/>
        <v>4015.0161400422066</v>
      </c>
      <c r="X83" s="71">
        <f t="shared" si="78"/>
        <v>61563.580813980509</v>
      </c>
    </row>
    <row r="84" spans="2:24" x14ac:dyDescent="0.25">
      <c r="B84" s="159"/>
      <c r="C84" s="40" t="s">
        <v>70</v>
      </c>
      <c r="D84" s="34" t="s">
        <v>77</v>
      </c>
      <c r="E84" s="68">
        <f>SUMIFS('Evolución clientes saturación'!F$55:F$71,'Evolución clientes saturación'!$B$55:$B$71,'V.Físicas-VNR'!$B82)*'V.Físicas-VNR'!$E$14/1000</f>
        <v>3.3000000000000002E-2</v>
      </c>
      <c r="F84" s="47">
        <f>SUMIFS('Evolución clientes saturación'!G$55:G$71,'Evolución clientes saturación'!$B$55:$B$71,'V.Físicas-VNR'!$B82)*'V.Físicas-VNR'!$E$14/1000</f>
        <v>8.5000000000000006E-2</v>
      </c>
      <c r="G84" s="47">
        <f>SUMIFS('Evolución clientes saturación'!H$55:H$71,'Evolución clientes saturación'!$B$55:$B$71,'V.Físicas-VNR'!$B82)*'V.Físicas-VNR'!$E$14/1000</f>
        <v>3.6999999999999998E-2</v>
      </c>
      <c r="H84" s="47">
        <f>SUMIFS('Evolución clientes saturación'!I$55:I$71,'Evolución clientes saturación'!$B$55:$B$71,'V.Físicas-VNR'!$B82)*'V.Físicas-VNR'!$E$14/1000</f>
        <v>0.03</v>
      </c>
      <c r="I84" s="47">
        <f>SUMIFS('Evolución clientes saturación'!J$55:J$71,'Evolución clientes saturación'!$B$55:$B$71,'V.Físicas-VNR'!$B82)*'V.Físicas-VNR'!$E$14/1000</f>
        <v>0.03</v>
      </c>
      <c r="J84" s="56">
        <f>SUMIFS('Evolución clientes saturación'!K$55:K$71,'Evolución clientes saturación'!$B$55:$B$71,'V.Físicas-VNR'!$B82)*'V.Físicas-VNR'!$E$14/1000</f>
        <v>1.4999999999999999E-2</v>
      </c>
      <c r="K84" s="60">
        <f t="shared" si="76"/>
        <v>0.22999999999999998</v>
      </c>
      <c r="O84" s="159"/>
      <c r="P84" s="40" t="s">
        <v>82</v>
      </c>
      <c r="Q84" s="34" t="s">
        <v>77</v>
      </c>
      <c r="R84" s="65">
        <f t="shared" ref="R84:W84" si="84">E84*$G$14*1000</f>
        <v>1636.3809910274649</v>
      </c>
      <c r="S84" s="35">
        <f t="shared" si="84"/>
        <v>4214.9207344646829</v>
      </c>
      <c r="T84" s="35">
        <f t="shared" si="84"/>
        <v>1834.7302020610969</v>
      </c>
      <c r="U84" s="35">
        <f t="shared" si="84"/>
        <v>1487.619082752241</v>
      </c>
      <c r="V84" s="35">
        <f t="shared" si="84"/>
        <v>1487.619082752241</v>
      </c>
      <c r="W84" s="36">
        <f t="shared" si="84"/>
        <v>743.80954137612048</v>
      </c>
      <c r="X84" s="72">
        <f t="shared" si="78"/>
        <v>11405.079634433847</v>
      </c>
    </row>
    <row r="85" spans="2:24" x14ac:dyDescent="0.25">
      <c r="B85" s="158" t="s">
        <v>59</v>
      </c>
      <c r="C85" s="24" t="s">
        <v>61</v>
      </c>
      <c r="D85" s="29" t="s">
        <v>43</v>
      </c>
      <c r="E85" s="66">
        <f t="shared" ref="E85:J85" si="85">SUM(E86:E87)</f>
        <v>0.21</v>
      </c>
      <c r="F85" s="48">
        <f t="shared" si="85"/>
        <v>0.54600000000000004</v>
      </c>
      <c r="G85" s="48">
        <f t="shared" si="85"/>
        <v>0.23100000000000001</v>
      </c>
      <c r="H85" s="48">
        <f t="shared" si="85"/>
        <v>0.189</v>
      </c>
      <c r="I85" s="48">
        <f t="shared" si="85"/>
        <v>0.21</v>
      </c>
      <c r="J85" s="54">
        <f t="shared" si="85"/>
        <v>0.105</v>
      </c>
      <c r="K85" s="58">
        <f t="shared" si="76"/>
        <v>1.4909999999999999</v>
      </c>
      <c r="O85" s="158" t="s">
        <v>59</v>
      </c>
      <c r="P85" s="24" t="s">
        <v>61</v>
      </c>
      <c r="Q85" s="29" t="s">
        <v>43</v>
      </c>
      <c r="R85" s="76">
        <f t="shared" ref="R85:W85" si="86">SUM(R86:R87)</f>
        <v>9517.6513628366538</v>
      </c>
      <c r="S85" s="38">
        <f t="shared" si="86"/>
        <v>24745.893543375303</v>
      </c>
      <c r="T85" s="38">
        <f t="shared" si="86"/>
        <v>10469.41649912032</v>
      </c>
      <c r="U85" s="38">
        <f t="shared" si="86"/>
        <v>8565.8862265529879</v>
      </c>
      <c r="V85" s="38">
        <f t="shared" si="86"/>
        <v>9517.6513628366538</v>
      </c>
      <c r="W85" s="39">
        <f t="shared" si="86"/>
        <v>4758.8256814183269</v>
      </c>
      <c r="X85" s="70">
        <f t="shared" si="78"/>
        <v>67575.324676140255</v>
      </c>
    </row>
    <row r="86" spans="2:24" x14ac:dyDescent="0.25">
      <c r="B86" s="159"/>
      <c r="C86" t="s">
        <v>70</v>
      </c>
      <c r="D86" t="s">
        <v>48</v>
      </c>
      <c r="E86" s="67">
        <f>SUMIFS('Evolución clientes saturación'!F$55:F$71,'Evolución clientes saturación'!$B$55:$B$71,'V.Físicas-VNR'!$B85)*'V.Físicas-VNR'!$E$13/1000</f>
        <v>0.18</v>
      </c>
      <c r="F86" s="46">
        <f>SUMIFS('Evolución clientes saturación'!G$55:G$71,'Evolución clientes saturación'!$B$55:$B$71,'V.Físicas-VNR'!$B85)*'V.Físicas-VNR'!$E$13/1000</f>
        <v>0.46800000000000003</v>
      </c>
      <c r="G86" s="46">
        <f>SUMIFS('Evolución clientes saturación'!H$55:H$71,'Evolución clientes saturación'!$B$55:$B$71,'V.Físicas-VNR'!$B85)*'V.Físicas-VNR'!$E$13/1000</f>
        <v>0.19800000000000001</v>
      </c>
      <c r="H86" s="46">
        <f>SUMIFS('Evolución clientes saturación'!I$55:I$71,'Evolución clientes saturación'!$B$55:$B$71,'V.Físicas-VNR'!$B85)*'V.Físicas-VNR'!$E$13/1000</f>
        <v>0.16200000000000001</v>
      </c>
      <c r="I86" s="46">
        <f>SUMIFS('Evolución clientes saturación'!J$55:J$71,'Evolución clientes saturación'!$B$55:$B$71,'V.Físicas-VNR'!$B85)*'V.Físicas-VNR'!$E$13/1000</f>
        <v>0.18</v>
      </c>
      <c r="J86" s="55">
        <f>SUMIFS('Evolución clientes saturación'!K$55:K$71,'Evolución clientes saturación'!$B$55:$B$71,'V.Físicas-VNR'!$B85)*'V.Físicas-VNR'!$E$13/1000</f>
        <v>0.09</v>
      </c>
      <c r="K86" s="59">
        <f t="shared" si="76"/>
        <v>1.278</v>
      </c>
      <c r="O86" s="159"/>
      <c r="P86" t="s">
        <v>82</v>
      </c>
      <c r="Q86" t="s">
        <v>48</v>
      </c>
      <c r="R86" s="64">
        <f t="shared" ref="R86:W86" si="87">E86*$G$13*1000</f>
        <v>8030.0322800844133</v>
      </c>
      <c r="S86" s="32">
        <f t="shared" si="87"/>
        <v>20878.083928219476</v>
      </c>
      <c r="T86" s="32">
        <f t="shared" si="87"/>
        <v>8833.0355080928548</v>
      </c>
      <c r="U86" s="32">
        <f t="shared" si="87"/>
        <v>7227.0290520759718</v>
      </c>
      <c r="V86" s="32">
        <f t="shared" si="87"/>
        <v>8030.0322800844133</v>
      </c>
      <c r="W86" s="33">
        <f t="shared" si="87"/>
        <v>4015.0161400422066</v>
      </c>
      <c r="X86" s="71">
        <f t="shared" si="78"/>
        <v>57013.22918859934</v>
      </c>
    </row>
    <row r="87" spans="2:24" x14ac:dyDescent="0.25">
      <c r="B87" s="159"/>
      <c r="C87" s="40" t="s">
        <v>70</v>
      </c>
      <c r="D87" s="34" t="s">
        <v>77</v>
      </c>
      <c r="E87" s="68">
        <f>SUMIFS('Evolución clientes saturación'!F$55:F$71,'Evolución clientes saturación'!$B$55:$B$71,'V.Físicas-VNR'!$B85)*'V.Físicas-VNR'!$E$14/1000</f>
        <v>0.03</v>
      </c>
      <c r="F87" s="47">
        <f>SUMIFS('Evolución clientes saturación'!G$55:G$71,'Evolución clientes saturación'!$B$55:$B$71,'V.Físicas-VNR'!$B85)*'V.Físicas-VNR'!$E$14/1000</f>
        <v>7.8E-2</v>
      </c>
      <c r="G87" s="47">
        <f>SUMIFS('Evolución clientes saturación'!H$55:H$71,'Evolución clientes saturación'!$B$55:$B$71,'V.Físicas-VNR'!$B85)*'V.Físicas-VNR'!$E$14/1000</f>
        <v>3.3000000000000002E-2</v>
      </c>
      <c r="H87" s="47">
        <f>SUMIFS('Evolución clientes saturación'!I$55:I$71,'Evolución clientes saturación'!$B$55:$B$71,'V.Físicas-VNR'!$B85)*'V.Físicas-VNR'!$E$14/1000</f>
        <v>2.7E-2</v>
      </c>
      <c r="I87" s="47">
        <f>SUMIFS('Evolución clientes saturación'!J$55:J$71,'Evolución clientes saturación'!$B$55:$B$71,'V.Físicas-VNR'!$B85)*'V.Físicas-VNR'!$E$14/1000</f>
        <v>0.03</v>
      </c>
      <c r="J87" s="56">
        <f>SUMIFS('Evolución clientes saturación'!K$55:K$71,'Evolución clientes saturación'!$B$55:$B$71,'V.Físicas-VNR'!$B85)*'V.Físicas-VNR'!$E$14/1000</f>
        <v>1.4999999999999999E-2</v>
      </c>
      <c r="K87" s="60">
        <f t="shared" si="76"/>
        <v>0.21300000000000002</v>
      </c>
      <c r="O87" s="159"/>
      <c r="P87" s="40" t="s">
        <v>82</v>
      </c>
      <c r="Q87" s="34" t="s">
        <v>77</v>
      </c>
      <c r="R87" s="65">
        <f t="shared" ref="R87:W87" si="88">E87*$G$14*1000</f>
        <v>1487.619082752241</v>
      </c>
      <c r="S87" s="35">
        <f t="shared" si="88"/>
        <v>3867.8096151558261</v>
      </c>
      <c r="T87" s="35">
        <f t="shared" si="88"/>
        <v>1636.3809910274649</v>
      </c>
      <c r="U87" s="35">
        <f t="shared" si="88"/>
        <v>1338.8571744770168</v>
      </c>
      <c r="V87" s="35">
        <f t="shared" si="88"/>
        <v>1487.619082752241</v>
      </c>
      <c r="W87" s="36">
        <f t="shared" si="88"/>
        <v>743.80954137612048</v>
      </c>
      <c r="X87" s="72">
        <f t="shared" si="78"/>
        <v>10562.09548754091</v>
      </c>
    </row>
    <row r="88" spans="2:24" x14ac:dyDescent="0.25">
      <c r="B88" s="158" t="s">
        <v>60</v>
      </c>
      <c r="C88" s="24" t="s">
        <v>61</v>
      </c>
      <c r="D88" s="29" t="s">
        <v>43</v>
      </c>
      <c r="E88" s="66">
        <f t="shared" ref="E88:J88" si="89">SUM(E89:E90)</f>
        <v>1.4E-2</v>
      </c>
      <c r="F88" s="48">
        <f t="shared" si="89"/>
        <v>4.9000000000000002E-2</v>
      </c>
      <c r="G88" s="48">
        <f t="shared" si="89"/>
        <v>2.8000000000000001E-2</v>
      </c>
      <c r="H88" s="48">
        <f t="shared" si="89"/>
        <v>7.0000000000000001E-3</v>
      </c>
      <c r="I88" s="48">
        <f t="shared" si="89"/>
        <v>2.8000000000000001E-2</v>
      </c>
      <c r="J88" s="54">
        <f t="shared" si="89"/>
        <v>1.4E-2</v>
      </c>
      <c r="K88" s="58">
        <f t="shared" si="76"/>
        <v>0.14000000000000001</v>
      </c>
      <c r="O88" s="158" t="s">
        <v>60</v>
      </c>
      <c r="P88" s="24" t="s">
        <v>61</v>
      </c>
      <c r="Q88" s="29" t="s">
        <v>43</v>
      </c>
      <c r="R88" s="76">
        <f t="shared" ref="R88:W88" si="90">SUM(R89:R90)</f>
        <v>634.51009085577698</v>
      </c>
      <c r="S88" s="38">
        <f t="shared" si="90"/>
        <v>2220.7853179952194</v>
      </c>
      <c r="T88" s="38">
        <f t="shared" si="90"/>
        <v>1269.020181711554</v>
      </c>
      <c r="U88" s="38">
        <f t="shared" si="90"/>
        <v>317.25504542788849</v>
      </c>
      <c r="V88" s="38">
        <f t="shared" si="90"/>
        <v>1269.020181711554</v>
      </c>
      <c r="W88" s="39">
        <f t="shared" si="90"/>
        <v>634.51009085577698</v>
      </c>
      <c r="X88" s="70">
        <f t="shared" si="78"/>
        <v>6345.1009085577689</v>
      </c>
    </row>
    <row r="89" spans="2:24" x14ac:dyDescent="0.25">
      <c r="B89" s="159"/>
      <c r="C89" t="s">
        <v>70</v>
      </c>
      <c r="D89" t="s">
        <v>48</v>
      </c>
      <c r="E89" s="67">
        <f>SUMIFS('Evolución clientes saturación'!F$55:F$71,'Evolución clientes saturación'!$B$55:$B$71,'V.Físicas-VNR'!$B88)*'V.Físicas-VNR'!$E$13/1000</f>
        <v>1.2E-2</v>
      </c>
      <c r="F89" s="46">
        <f>SUMIFS('Evolución clientes saturación'!G$55:G$71,'Evolución clientes saturación'!$B$55:$B$71,'V.Físicas-VNR'!$B88)*'V.Físicas-VNR'!$E$13/1000</f>
        <v>4.2000000000000003E-2</v>
      </c>
      <c r="G89" s="46">
        <f>SUMIFS('Evolución clientes saturación'!H$55:H$71,'Evolución clientes saturación'!$B$55:$B$71,'V.Físicas-VNR'!$B88)*'V.Físicas-VNR'!$E$13/1000</f>
        <v>2.4E-2</v>
      </c>
      <c r="H89" s="46">
        <f>SUMIFS('Evolución clientes saturación'!I$55:I$71,'Evolución clientes saturación'!$B$55:$B$71,'V.Físicas-VNR'!$B88)*'V.Físicas-VNR'!$E$13/1000</f>
        <v>6.0000000000000001E-3</v>
      </c>
      <c r="I89" s="46">
        <f>SUMIFS('Evolución clientes saturación'!J$55:J$71,'Evolución clientes saturación'!$B$55:$B$71,'V.Físicas-VNR'!$B88)*'V.Físicas-VNR'!$E$13/1000</f>
        <v>2.4E-2</v>
      </c>
      <c r="J89" s="55">
        <f>SUMIFS('Evolución clientes saturación'!K$55:K$71,'Evolución clientes saturación'!$B$55:$B$71,'V.Físicas-VNR'!$B88)*'V.Físicas-VNR'!$E$13/1000</f>
        <v>1.2E-2</v>
      </c>
      <c r="K89" s="59">
        <f t="shared" si="76"/>
        <v>0.12000000000000001</v>
      </c>
      <c r="O89" s="159"/>
      <c r="P89" t="s">
        <v>82</v>
      </c>
      <c r="Q89" t="s">
        <v>48</v>
      </c>
      <c r="R89" s="64">
        <f t="shared" ref="R89:W89" si="91">E89*$G$13*1000</f>
        <v>535.33548533896089</v>
      </c>
      <c r="S89" s="32">
        <f t="shared" si="91"/>
        <v>1873.6741986863633</v>
      </c>
      <c r="T89" s="32">
        <f t="shared" si="91"/>
        <v>1070.6709706779218</v>
      </c>
      <c r="U89" s="32">
        <f t="shared" si="91"/>
        <v>267.66774266948045</v>
      </c>
      <c r="V89" s="32">
        <f t="shared" si="91"/>
        <v>1070.6709706779218</v>
      </c>
      <c r="W89" s="33">
        <f t="shared" si="91"/>
        <v>535.33548533896089</v>
      </c>
      <c r="X89" s="71">
        <f t="shared" si="78"/>
        <v>5353.3548533896092</v>
      </c>
    </row>
    <row r="90" spans="2:24" x14ac:dyDescent="0.25">
      <c r="B90" s="160"/>
      <c r="C90" s="40" t="s">
        <v>70</v>
      </c>
      <c r="D90" s="34" t="s">
        <v>77</v>
      </c>
      <c r="E90" s="68">
        <f>SUMIFS('Evolución clientes saturación'!F$55:F$71,'Evolución clientes saturación'!$B$55:$B$71,'V.Físicas-VNR'!$B88)*'V.Físicas-VNR'!$E$14/1000</f>
        <v>2E-3</v>
      </c>
      <c r="F90" s="47">
        <f>SUMIFS('Evolución clientes saturación'!G$55:G$71,'Evolución clientes saturación'!$B$55:$B$71,'V.Físicas-VNR'!$B88)*'V.Físicas-VNR'!$E$14/1000</f>
        <v>7.0000000000000001E-3</v>
      </c>
      <c r="G90" s="47">
        <f>SUMIFS('Evolución clientes saturación'!H$55:H$71,'Evolución clientes saturación'!$B$55:$B$71,'V.Físicas-VNR'!$B88)*'V.Físicas-VNR'!$E$14/1000</f>
        <v>4.0000000000000001E-3</v>
      </c>
      <c r="H90" s="47">
        <f>SUMIFS('Evolución clientes saturación'!I$55:I$71,'Evolución clientes saturación'!$B$55:$B$71,'V.Físicas-VNR'!$B88)*'V.Físicas-VNR'!$E$14/1000</f>
        <v>1E-3</v>
      </c>
      <c r="I90" s="47">
        <f>SUMIFS('Evolución clientes saturación'!J$55:J$71,'Evolución clientes saturación'!$B$55:$B$71,'V.Físicas-VNR'!$B88)*'V.Físicas-VNR'!$E$14/1000</f>
        <v>4.0000000000000001E-3</v>
      </c>
      <c r="J90" s="56">
        <f>SUMIFS('Evolución clientes saturación'!K$55:K$71,'Evolución clientes saturación'!$B$55:$B$71,'V.Físicas-VNR'!$B88)*'V.Físicas-VNR'!$E$14/1000</f>
        <v>2E-3</v>
      </c>
      <c r="K90" s="60">
        <f t="shared" si="76"/>
        <v>2.0000000000000004E-2</v>
      </c>
      <c r="O90" s="160"/>
      <c r="P90" s="40" t="s">
        <v>82</v>
      </c>
      <c r="Q90" s="34" t="s">
        <v>77</v>
      </c>
      <c r="R90" s="65">
        <f t="shared" ref="R90:W90" si="92">E90*$G$14*1000</f>
        <v>99.174605516816058</v>
      </c>
      <c r="S90" s="35">
        <f t="shared" si="92"/>
        <v>347.11111930885619</v>
      </c>
      <c r="T90" s="35">
        <f t="shared" si="92"/>
        <v>198.34921103363212</v>
      </c>
      <c r="U90" s="35">
        <f t="shared" si="92"/>
        <v>49.587302758408029</v>
      </c>
      <c r="V90" s="35">
        <f t="shared" si="92"/>
        <v>198.34921103363212</v>
      </c>
      <c r="W90" s="36">
        <f t="shared" si="92"/>
        <v>99.174605516816058</v>
      </c>
      <c r="X90" s="72">
        <f t="shared" si="78"/>
        <v>991.74605516816052</v>
      </c>
    </row>
    <row r="91" spans="2:24" x14ac:dyDescent="0.25">
      <c r="B91" s="161" t="s">
        <v>75</v>
      </c>
      <c r="C91" s="162"/>
      <c r="D91" s="162"/>
      <c r="E91" s="69">
        <f>E79+E82+E85+E88</f>
        <v>1.6240000000000001</v>
      </c>
      <c r="F91" s="49">
        <f t="shared" ref="F91:K91" si="93">F79+F82+F85+F88</f>
        <v>4.2070000000000007</v>
      </c>
      <c r="G91" s="49">
        <f t="shared" si="93"/>
        <v>1.7500000000000002</v>
      </c>
      <c r="H91" s="49">
        <f t="shared" si="93"/>
        <v>1.4909999999999999</v>
      </c>
      <c r="I91" s="49">
        <f t="shared" si="93"/>
        <v>1.5329999999999999</v>
      </c>
      <c r="J91" s="57">
        <f t="shared" si="93"/>
        <v>0.76300000000000001</v>
      </c>
      <c r="K91" s="62">
        <f t="shared" si="93"/>
        <v>11.368</v>
      </c>
      <c r="O91" s="161" t="s">
        <v>87</v>
      </c>
      <c r="P91" s="162"/>
      <c r="Q91" s="162"/>
      <c r="R91" s="77">
        <f>R79+R82+R85+R88</f>
        <v>73603.170539270126</v>
      </c>
      <c r="S91" s="53">
        <f t="shared" ref="S91:X91" si="94">S79+S82+S85+S88</f>
        <v>190670.28230216095</v>
      </c>
      <c r="T91" s="53">
        <f t="shared" si="94"/>
        <v>79313.761356972114</v>
      </c>
      <c r="U91" s="53">
        <f t="shared" si="94"/>
        <v>67575.324676140241</v>
      </c>
      <c r="V91" s="53">
        <f t="shared" si="94"/>
        <v>69478.85494870758</v>
      </c>
      <c r="W91" s="78">
        <f t="shared" si="94"/>
        <v>34580.799951639849</v>
      </c>
      <c r="X91" s="74">
        <f t="shared" si="94"/>
        <v>515222.19377489091</v>
      </c>
    </row>
  </sheetData>
  <mergeCells count="54">
    <mergeCell ref="B28:B30"/>
    <mergeCell ref="B31:B33"/>
    <mergeCell ref="B34:B36"/>
    <mergeCell ref="B37:B39"/>
    <mergeCell ref="B40:B42"/>
    <mergeCell ref="B46:B48"/>
    <mergeCell ref="B49:B51"/>
    <mergeCell ref="C78:D78"/>
    <mergeCell ref="C63:D63"/>
    <mergeCell ref="B52:B54"/>
    <mergeCell ref="B79:B81"/>
    <mergeCell ref="B82:B84"/>
    <mergeCell ref="B85:B87"/>
    <mergeCell ref="B55:B57"/>
    <mergeCell ref="B58:B60"/>
    <mergeCell ref="B64:B66"/>
    <mergeCell ref="B67:B69"/>
    <mergeCell ref="B91:D91"/>
    <mergeCell ref="P27:Q27"/>
    <mergeCell ref="O28:O30"/>
    <mergeCell ref="O31:O33"/>
    <mergeCell ref="O34:O36"/>
    <mergeCell ref="O37:O39"/>
    <mergeCell ref="O40:O42"/>
    <mergeCell ref="O43:Q43"/>
    <mergeCell ref="P45:Q45"/>
    <mergeCell ref="O46:O48"/>
    <mergeCell ref="B88:B90"/>
    <mergeCell ref="B43:D43"/>
    <mergeCell ref="B61:D61"/>
    <mergeCell ref="B73:B75"/>
    <mergeCell ref="B70:D70"/>
    <mergeCell ref="B76:D76"/>
    <mergeCell ref="O73:O75"/>
    <mergeCell ref="O76:Q76"/>
    <mergeCell ref="P78:Q78"/>
    <mergeCell ref="O49:O51"/>
    <mergeCell ref="O52:O54"/>
    <mergeCell ref="O55:O57"/>
    <mergeCell ref="O58:O60"/>
    <mergeCell ref="O61:Q61"/>
    <mergeCell ref="P63:Q63"/>
    <mergeCell ref="C25:D25"/>
    <mergeCell ref="P25:Q25"/>
    <mergeCell ref="O64:O66"/>
    <mergeCell ref="O67:O69"/>
    <mergeCell ref="O70:Q70"/>
    <mergeCell ref="C27:D27"/>
    <mergeCell ref="C45:D45"/>
    <mergeCell ref="O79:O81"/>
    <mergeCell ref="O82:O84"/>
    <mergeCell ref="O85:O87"/>
    <mergeCell ref="O88:O90"/>
    <mergeCell ref="O91:Q9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8384-703B-454A-8277-D563AED80E1B}">
  <dimension ref="C4:N32"/>
  <sheetViews>
    <sheetView showGridLines="0" tabSelected="1" topLeftCell="A8" zoomScale="75" zoomScaleNormal="75" workbookViewId="0">
      <selection activeCell="F30" sqref="F30"/>
    </sheetView>
  </sheetViews>
  <sheetFormatPr baseColWidth="10" defaultRowHeight="15" x14ac:dyDescent="0.25"/>
  <cols>
    <col min="3" max="3" width="33.7109375" bestFit="1" customWidth="1"/>
    <col min="5" max="6" width="11.140625" bestFit="1" customWidth="1"/>
    <col min="7" max="9" width="12.28515625" bestFit="1" customWidth="1"/>
  </cols>
  <sheetData>
    <row r="4" spans="3:13" x14ac:dyDescent="0.25">
      <c r="C4" s="96" t="s">
        <v>94</v>
      </c>
      <c r="D4" s="84" t="s">
        <v>37</v>
      </c>
      <c r="E4" s="95">
        <v>2022</v>
      </c>
      <c r="F4" s="95">
        <v>2023</v>
      </c>
      <c r="G4" s="95">
        <v>2024</v>
      </c>
      <c r="H4" s="84">
        <v>2025</v>
      </c>
      <c r="I4" s="84" t="s">
        <v>36</v>
      </c>
    </row>
    <row r="5" spans="3:13" x14ac:dyDescent="0.25">
      <c r="C5" s="97" t="s">
        <v>100</v>
      </c>
      <c r="D5" s="100">
        <f>+D15+D25</f>
        <v>1091</v>
      </c>
      <c r="E5" s="100">
        <f t="shared" ref="E5:I11" si="0">+E15+E25</f>
        <v>2791</v>
      </c>
      <c r="F5" s="100">
        <f>+F15+F25</f>
        <v>1142</v>
      </c>
      <c r="G5" s="100">
        <f t="shared" si="0"/>
        <v>1000</v>
      </c>
      <c r="H5" s="100">
        <f t="shared" si="0"/>
        <v>1004</v>
      </c>
      <c r="I5" s="100">
        <f t="shared" si="0"/>
        <v>509</v>
      </c>
    </row>
    <row r="6" spans="3:13" x14ac:dyDescent="0.25">
      <c r="C6" s="98" t="s">
        <v>101</v>
      </c>
      <c r="D6" s="102">
        <f>+D5</f>
        <v>1091</v>
      </c>
      <c r="E6" s="102">
        <f>+E5+D6</f>
        <v>3882</v>
      </c>
      <c r="F6" s="102">
        <f t="shared" ref="F6" si="1">+F5+E6</f>
        <v>5024</v>
      </c>
      <c r="G6" s="102">
        <f t="shared" ref="G6" si="2">+G5+F6</f>
        <v>6024</v>
      </c>
      <c r="H6" s="102">
        <f t="shared" ref="H6" si="3">+H5+G6</f>
        <v>7028</v>
      </c>
      <c r="I6" s="102">
        <f t="shared" ref="I6" si="4">+I5+H6</f>
        <v>7537</v>
      </c>
    </row>
    <row r="7" spans="3:13" x14ac:dyDescent="0.25">
      <c r="C7" s="97" t="s">
        <v>102</v>
      </c>
      <c r="D7" s="100">
        <f>+D17+D27</f>
        <v>47041.460082205223</v>
      </c>
      <c r="E7" s="100">
        <f t="shared" si="0"/>
        <v>796408.79607174045</v>
      </c>
      <c r="F7" s="100">
        <f t="shared" si="0"/>
        <v>161359.74024333703</v>
      </c>
      <c r="G7" s="100">
        <f t="shared" si="0"/>
        <v>181322.8310776146</v>
      </c>
      <c r="H7" s="100">
        <f t="shared" si="0"/>
        <v>168374.24585953157</v>
      </c>
      <c r="I7" s="100">
        <f t="shared" si="0"/>
        <v>167829.78879614908</v>
      </c>
    </row>
    <row r="8" spans="3:13" x14ac:dyDescent="0.25">
      <c r="C8" s="98" t="s">
        <v>103</v>
      </c>
      <c r="D8" s="102">
        <f>+D7</f>
        <v>47041.460082205223</v>
      </c>
      <c r="E8" s="102">
        <f>+E7+D8</f>
        <v>843450.25615394569</v>
      </c>
      <c r="F8" s="102">
        <f t="shared" ref="F8" si="5">+F7+E8</f>
        <v>1004809.9963972827</v>
      </c>
      <c r="G8" s="102">
        <f t="shared" ref="G8" si="6">+G7+F8</f>
        <v>1186132.8274748973</v>
      </c>
      <c r="H8" s="102">
        <f t="shared" ref="H8" si="7">+H7+G8</f>
        <v>1354507.0733344289</v>
      </c>
      <c r="I8" s="102">
        <f t="shared" ref="I8" si="8">+I7+H8</f>
        <v>1522336.8621305781</v>
      </c>
    </row>
    <row r="9" spans="3:13" x14ac:dyDescent="0.25">
      <c r="C9" s="97" t="s">
        <v>104</v>
      </c>
      <c r="D9" s="99">
        <f>+D19+D29</f>
        <v>7.6370000000000005</v>
      </c>
      <c r="E9" s="99">
        <f t="shared" si="0"/>
        <v>98.595864381855719</v>
      </c>
      <c r="F9" s="99">
        <f t="shared" si="0"/>
        <v>67.615764657583725</v>
      </c>
      <c r="G9" s="99">
        <f t="shared" si="0"/>
        <v>58.107170742180294</v>
      </c>
      <c r="H9" s="99">
        <f t="shared" si="0"/>
        <v>31.494672194058104</v>
      </c>
      <c r="I9" s="99">
        <f t="shared" si="0"/>
        <v>27.379909885509459</v>
      </c>
    </row>
    <row r="10" spans="3:13" x14ac:dyDescent="0.25">
      <c r="C10" s="98" t="s">
        <v>105</v>
      </c>
      <c r="D10" s="101">
        <f>+D9</f>
        <v>7.6370000000000005</v>
      </c>
      <c r="E10" s="101">
        <f>+E9+D10</f>
        <v>106.23286438185572</v>
      </c>
      <c r="F10" s="101">
        <f t="shared" ref="F10" si="9">+F9+E10</f>
        <v>173.84862903943946</v>
      </c>
      <c r="G10" s="101">
        <f t="shared" ref="G10" si="10">+G9+F10</f>
        <v>231.95579978161976</v>
      </c>
      <c r="H10" s="101">
        <f t="shared" ref="H10" si="11">+H9+G10</f>
        <v>263.45047197567789</v>
      </c>
      <c r="I10" s="101">
        <f t="shared" ref="I10" si="12">+I9+H10</f>
        <v>290.83038186118733</v>
      </c>
    </row>
    <row r="11" spans="3:13" x14ac:dyDescent="0.25">
      <c r="C11" s="97" t="s">
        <v>98</v>
      </c>
      <c r="D11" s="100">
        <f>+D21+D31</f>
        <v>346125.25456182618</v>
      </c>
      <c r="E11" s="100">
        <f t="shared" si="0"/>
        <v>4554127.7061273558</v>
      </c>
      <c r="F11" s="100">
        <f t="shared" si="0"/>
        <v>3547913.2854142953</v>
      </c>
      <c r="G11" s="100">
        <f t="shared" si="0"/>
        <v>2831983.3542026505</v>
      </c>
      <c r="H11" s="100">
        <f t="shared" si="0"/>
        <v>1419981.0841534417</v>
      </c>
      <c r="I11" s="100">
        <f t="shared" si="0"/>
        <v>1214380.4367923336</v>
      </c>
      <c r="L11">
        <f>+[2]ClientesAño!$J$22+[2]ClientesAño!$J$86</f>
        <v>62506</v>
      </c>
      <c r="M11" s="155">
        <f>+L11+I6</f>
        <v>70043</v>
      </c>
    </row>
    <row r="12" spans="3:13" x14ac:dyDescent="0.25">
      <c r="C12" s="98" t="s">
        <v>99</v>
      </c>
      <c r="D12" s="102">
        <f>+D11</f>
        <v>346125.25456182618</v>
      </c>
      <c r="E12" s="102">
        <f>+E11+D12</f>
        <v>4900252.9606891824</v>
      </c>
      <c r="F12" s="102">
        <f t="shared" ref="F12" si="13">+F11+E12</f>
        <v>8448166.2461034767</v>
      </c>
      <c r="G12" s="102">
        <f t="shared" ref="G12" si="14">+G11+F12</f>
        <v>11280149.600306127</v>
      </c>
      <c r="H12" s="102">
        <f t="shared" ref="H12" si="15">+H11+G12</f>
        <v>12700130.684459569</v>
      </c>
      <c r="I12" s="102">
        <f t="shared" ref="I12" si="16">+I11+H12</f>
        <v>13914511.121251903</v>
      </c>
      <c r="M12" s="129">
        <f>+M11/L11-1</f>
        <v>0.12058042427926918</v>
      </c>
    </row>
    <row r="14" spans="3:13" x14ac:dyDescent="0.25">
      <c r="C14" s="96" t="s">
        <v>94</v>
      </c>
      <c r="D14" s="84" t="s">
        <v>37</v>
      </c>
      <c r="E14" s="95">
        <v>2022</v>
      </c>
      <c r="F14" s="95">
        <v>2023</v>
      </c>
      <c r="G14" s="95">
        <v>2024</v>
      </c>
      <c r="H14" s="84">
        <v>2025</v>
      </c>
      <c r="I14" s="84" t="s">
        <v>36</v>
      </c>
    </row>
    <row r="15" spans="3:13" x14ac:dyDescent="0.25">
      <c r="C15" s="97" t="s">
        <v>100</v>
      </c>
      <c r="D15" s="100">
        <f>+'Evolución clientes saturación'!F30+'Evolución clientes saturación'!F52</f>
        <v>1091</v>
      </c>
      <c r="E15" s="100">
        <f>+'Evolución clientes saturación'!G30+'Evolución clientes saturación'!G52</f>
        <v>2791</v>
      </c>
      <c r="F15" s="100">
        <f>+'Evolución clientes saturación'!H30+'Evolución clientes saturación'!H52</f>
        <v>1142</v>
      </c>
      <c r="G15" s="100">
        <f>+'Evolución clientes saturación'!I30+'Evolución clientes saturación'!I52</f>
        <v>1000</v>
      </c>
      <c r="H15" s="100">
        <f>+'Evolución clientes saturación'!J30+'Evolución clientes saturación'!J52</f>
        <v>1004</v>
      </c>
      <c r="I15" s="100">
        <f>+'Evolución clientes saturación'!K30+'Evolución clientes saturación'!K52</f>
        <v>509</v>
      </c>
    </row>
    <row r="16" spans="3:13" x14ac:dyDescent="0.25">
      <c r="C16" s="98" t="s">
        <v>101</v>
      </c>
      <c r="D16" s="102">
        <f>+D15</f>
        <v>1091</v>
      </c>
      <c r="E16" s="102">
        <f>+E15+D16</f>
        <v>3882</v>
      </c>
      <c r="F16" s="102">
        <f t="shared" ref="F16:I16" si="17">+F15+E16</f>
        <v>5024</v>
      </c>
      <c r="G16" s="102">
        <f t="shared" si="17"/>
        <v>6024</v>
      </c>
      <c r="H16" s="102">
        <f t="shared" si="17"/>
        <v>7028</v>
      </c>
      <c r="I16" s="102">
        <f t="shared" si="17"/>
        <v>7537</v>
      </c>
    </row>
    <row r="17" spans="3:14" x14ac:dyDescent="0.25">
      <c r="C17" s="97" t="s">
        <v>102</v>
      </c>
      <c r="D17" s="154">
        <f>'[2]ajuste residencial'!AK125+'[2]ajuste residencial'!AK148+'[2]ajuste residencial'!AK167</f>
        <v>47041.460082205223</v>
      </c>
      <c r="E17" s="154">
        <f>'[2]ajuste residencial'!AL125+'[2]ajuste residencial'!AL148+'[2]ajuste residencial'!AL167</f>
        <v>796408.79607174045</v>
      </c>
      <c r="F17" s="154">
        <f>'[2]ajuste residencial'!AM125+'[2]ajuste residencial'!AM148+'[2]ajuste residencial'!AM167</f>
        <v>161359.74024333703</v>
      </c>
      <c r="G17" s="154">
        <f>'[2]ajuste residencial'!AN125+'[2]ajuste residencial'!AN148+'[2]ajuste residencial'!AN167</f>
        <v>181322.8310776146</v>
      </c>
      <c r="H17" s="154">
        <f>'[2]ajuste residencial'!AO125+'[2]ajuste residencial'!AO148+'[2]ajuste residencial'!AO167</f>
        <v>168374.24585953157</v>
      </c>
      <c r="I17" s="154">
        <f>'[2]ajuste residencial'!AP125+'[2]ajuste residencial'!AP148+'[2]ajuste residencial'!AP167</f>
        <v>167829.78879614908</v>
      </c>
      <c r="N17" s="130"/>
    </row>
    <row r="18" spans="3:14" x14ac:dyDescent="0.25">
      <c r="C18" s="98" t="s">
        <v>95</v>
      </c>
      <c r="D18" s="102">
        <f>+D17</f>
        <v>47041.460082205223</v>
      </c>
      <c r="E18" s="102">
        <f>+E17+D18</f>
        <v>843450.25615394569</v>
      </c>
      <c r="F18" s="102">
        <f t="shared" ref="F18" si="18">+F17+E18</f>
        <v>1004809.9963972827</v>
      </c>
      <c r="G18" s="102">
        <f t="shared" ref="G18" si="19">+G17+F18</f>
        <v>1186132.8274748973</v>
      </c>
      <c r="H18" s="102">
        <f t="shared" ref="H18" si="20">+H17+G18</f>
        <v>1354507.0733344289</v>
      </c>
      <c r="I18" s="102">
        <f t="shared" ref="I18" si="21">+I17+H18</f>
        <v>1522336.8621305781</v>
      </c>
      <c r="N18" s="130"/>
    </row>
    <row r="19" spans="3:14" x14ac:dyDescent="0.25">
      <c r="C19" s="97" t="s">
        <v>96</v>
      </c>
      <c r="D19" s="99">
        <f>+'V.Físicas-VNR'!E25</f>
        <v>7.6370000000000005</v>
      </c>
      <c r="E19" s="99">
        <f>+'V.Físicas-VNR'!F25</f>
        <v>19.537000000000003</v>
      </c>
      <c r="F19" s="99">
        <f>+'V.Físicas-VNR'!G25</f>
        <v>7.9940000000000015</v>
      </c>
      <c r="G19" s="99">
        <f>+'V.Físicas-VNR'!H25</f>
        <v>6.9999999999999991</v>
      </c>
      <c r="H19" s="99">
        <f>+'V.Físicas-VNR'!I25</f>
        <v>7.0280000000000005</v>
      </c>
      <c r="I19" s="99">
        <f>+'V.Físicas-VNR'!J25</f>
        <v>3.5629999999999997</v>
      </c>
      <c r="N19" s="130"/>
    </row>
    <row r="20" spans="3:14" x14ac:dyDescent="0.25">
      <c r="C20" s="98" t="s">
        <v>97</v>
      </c>
      <c r="D20" s="101">
        <f>+D19</f>
        <v>7.6370000000000005</v>
      </c>
      <c r="E20" s="101">
        <f>+E19+D20</f>
        <v>27.174000000000003</v>
      </c>
      <c r="F20" s="101">
        <f t="shared" ref="F20" si="22">+F19+E20</f>
        <v>35.168000000000006</v>
      </c>
      <c r="G20" s="101">
        <f t="shared" ref="G20" si="23">+G19+F20</f>
        <v>42.168000000000006</v>
      </c>
      <c r="H20" s="101">
        <f t="shared" ref="H20" si="24">+H19+G20</f>
        <v>49.196000000000005</v>
      </c>
      <c r="I20" s="101">
        <f t="shared" ref="I20" si="25">+I19+H20</f>
        <v>52.759000000000007</v>
      </c>
      <c r="N20" s="130"/>
    </row>
    <row r="21" spans="3:14" x14ac:dyDescent="0.25">
      <c r="C21" s="97" t="s">
        <v>98</v>
      </c>
      <c r="D21" s="100">
        <f>+'V.Físicas-VNR'!R25</f>
        <v>346125.25456182618</v>
      </c>
      <c r="E21" s="100">
        <f>+'V.Físicas-VNR'!S25</f>
        <v>885458.83178923675</v>
      </c>
      <c r="F21" s="100">
        <f>+'V.Físicas-VNR'!T25</f>
        <v>362305.26187864854</v>
      </c>
      <c r="G21" s="100">
        <f>+'V.Físicas-VNR'!U25</f>
        <v>317255.0454278884</v>
      </c>
      <c r="H21" s="100">
        <f>+'V.Físicas-VNR'!V25</f>
        <v>318524.06560959999</v>
      </c>
      <c r="I21" s="100">
        <f>+'V.Físicas-VNR'!W25</f>
        <v>161482.81812279523</v>
      </c>
      <c r="N21" s="130"/>
    </row>
    <row r="22" spans="3:14" x14ac:dyDescent="0.25">
      <c r="C22" s="98" t="s">
        <v>99</v>
      </c>
      <c r="D22" s="102">
        <f>+D21</f>
        <v>346125.25456182618</v>
      </c>
      <c r="E22" s="102">
        <f>+E21+D22</f>
        <v>1231584.0863510629</v>
      </c>
      <c r="F22" s="102">
        <f t="shared" ref="F22" si="26">+F21+E22</f>
        <v>1593889.3482297114</v>
      </c>
      <c r="G22" s="102">
        <f t="shared" ref="G22" si="27">+G21+F22</f>
        <v>1911144.3936575998</v>
      </c>
      <c r="H22" s="102">
        <f t="shared" ref="H22" si="28">+H21+G22</f>
        <v>2229668.4592672</v>
      </c>
      <c r="I22" s="102">
        <f t="shared" ref="I22" si="29">+I21+H22</f>
        <v>2391151.2773899953</v>
      </c>
    </row>
    <row r="24" spans="3:14" x14ac:dyDescent="0.25">
      <c r="C24" s="96" t="s">
        <v>94</v>
      </c>
      <c r="D24" s="84" t="s">
        <v>37</v>
      </c>
      <c r="E24" s="95">
        <v>2022</v>
      </c>
      <c r="F24" s="95">
        <v>2023</v>
      </c>
      <c r="G24" s="95">
        <v>2024</v>
      </c>
      <c r="H24" s="84">
        <v>2025</v>
      </c>
      <c r="I24" s="84" t="s">
        <v>36</v>
      </c>
      <c r="N24" s="129"/>
    </row>
    <row r="25" spans="3:14" x14ac:dyDescent="0.25">
      <c r="C25" s="97" t="s">
        <v>115</v>
      </c>
      <c r="D25" s="100">
        <f>[3]Hoja1!J45+[3]Hoja1!J46</f>
        <v>0</v>
      </c>
      <c r="E25" s="100">
        <f>[3]Hoja1!K45-[3]Hoja1!J45+[3]Hoja1!K46-[3]Hoja1!J46+[3]Hoja1!K47-[3]Hoja1!J47</f>
        <v>0</v>
      </c>
      <c r="F25" s="100">
        <f>[3]Hoja1!L45-[3]Hoja1!K45+[3]Hoja1!L46-[3]Hoja1!K46+[3]Hoja1!L47-[3]Hoja1!K47</f>
        <v>0</v>
      </c>
      <c r="G25" s="100">
        <f>[3]Hoja1!M45-[3]Hoja1!L45+[3]Hoja1!M46-[3]Hoja1!L46+[3]Hoja1!M47-[3]Hoja1!L47</f>
        <v>0</v>
      </c>
      <c r="H25" s="100">
        <f>[3]Hoja1!N45-[3]Hoja1!M45+[3]Hoja1!N46-[3]Hoja1!M46+[3]Hoja1!N47-[3]Hoja1!M47</f>
        <v>0</v>
      </c>
      <c r="I25" s="100">
        <f>[3]Hoja1!O45-[3]Hoja1!N45+[3]Hoja1!O46-[3]Hoja1!N46+[3]Hoja1!O47-[3]Hoja1!N47</f>
        <v>0</v>
      </c>
    </row>
    <row r="26" spans="3:14" x14ac:dyDescent="0.25">
      <c r="C26" s="98" t="s">
        <v>114</v>
      </c>
      <c r="D26" s="102">
        <f>+D25</f>
        <v>0</v>
      </c>
      <c r="E26" s="102">
        <f>+E25+D26</f>
        <v>0</v>
      </c>
      <c r="F26" s="102">
        <f t="shared" ref="F26" si="30">+F25+E26</f>
        <v>0</v>
      </c>
      <c r="G26" s="102">
        <f t="shared" ref="G26" si="31">+G25+F26</f>
        <v>0</v>
      </c>
      <c r="H26" s="102">
        <f t="shared" ref="H26" si="32">+H25+G26</f>
        <v>0</v>
      </c>
      <c r="I26" s="102">
        <f t="shared" ref="I26" si="33">+I25+H26</f>
        <v>0</v>
      </c>
    </row>
    <row r="27" spans="3:14" x14ac:dyDescent="0.25">
      <c r="C27" s="97" t="s">
        <v>102</v>
      </c>
      <c r="D27" s="100">
        <f>([3]Hoja1!J45-[3]Hoja1!I45+[3]Hoja1!J46-[3]Hoja1!I46)*1000</f>
        <v>0</v>
      </c>
      <c r="E27" s="100">
        <f>([3]Hoja1!K45-[3]Hoja1!J45+[3]Hoja1!K46-[3]Hoja1!J46+[3]Hoja1!K47-[3]Hoja1!J47)*1000</f>
        <v>0</v>
      </c>
      <c r="F27" s="100">
        <f>([3]Hoja1!L45-[3]Hoja1!K45+[3]Hoja1!L46-[3]Hoja1!K46+[3]Hoja1!L47-[3]Hoja1!K47)*1000</f>
        <v>0</v>
      </c>
      <c r="G27" s="100">
        <f>([3]Hoja1!M45-[3]Hoja1!L45+[3]Hoja1!M46-[3]Hoja1!L46+[3]Hoja1!M47-[3]Hoja1!L47)*1000</f>
        <v>0</v>
      </c>
      <c r="H27" s="100">
        <f>([3]Hoja1!N45-[3]Hoja1!M45+[3]Hoja1!N46-[3]Hoja1!M46+[3]Hoja1!N47-[3]Hoja1!M47)*1000</f>
        <v>0</v>
      </c>
      <c r="I27" s="100">
        <f>([3]Hoja1!O45-[3]Hoja1!N45+[3]Hoja1!O46-[3]Hoja1!N46+[3]Hoja1!O47-[3]Hoja1!N47)*1000</f>
        <v>0</v>
      </c>
    </row>
    <row r="28" spans="3:14" x14ac:dyDescent="0.25">
      <c r="C28" s="98" t="s">
        <v>95</v>
      </c>
      <c r="D28" s="102">
        <f>+D27</f>
        <v>0</v>
      </c>
      <c r="E28" s="102">
        <f>+E27+D28</f>
        <v>0</v>
      </c>
      <c r="F28" s="102">
        <f t="shared" ref="F28" si="34">+F27+E28</f>
        <v>0</v>
      </c>
      <c r="G28" s="102">
        <f t="shared" ref="G28" si="35">+G27+F28</f>
        <v>0</v>
      </c>
      <c r="H28" s="102">
        <f t="shared" ref="H28" si="36">+H27+G28</f>
        <v>0</v>
      </c>
      <c r="I28" s="102">
        <f t="shared" ref="I28" si="37">+I27+H28</f>
        <v>0</v>
      </c>
    </row>
    <row r="29" spans="3:14" x14ac:dyDescent="0.25">
      <c r="C29" s="97" t="s">
        <v>96</v>
      </c>
      <c r="D29" s="99">
        <v>0</v>
      </c>
      <c r="E29" s="99">
        <f>'[4]Valorización obras nuevas redes'!F38</f>
        <v>79.058864381855713</v>
      </c>
      <c r="F29" s="99">
        <f>'[4]Valorización obras nuevas redes'!G38</f>
        <v>59.621764657583718</v>
      </c>
      <c r="G29" s="99">
        <f>'[4]Valorización obras nuevas redes'!H38</f>
        <v>51.107170742180294</v>
      </c>
      <c r="H29" s="99">
        <f>'[4]Valorización obras nuevas redes'!I38</f>
        <v>24.466672194058102</v>
      </c>
      <c r="I29" s="99">
        <f>'[4]Valorización obras nuevas redes'!J38</f>
        <v>23.81690988550946</v>
      </c>
    </row>
    <row r="30" spans="3:14" x14ac:dyDescent="0.25">
      <c r="C30" s="98" t="s">
        <v>97</v>
      </c>
      <c r="D30" s="101">
        <f>+D29</f>
        <v>0</v>
      </c>
      <c r="E30" s="101">
        <f>+E29+D30</f>
        <v>79.058864381855713</v>
      </c>
      <c r="F30" s="101">
        <f t="shared" ref="F30" si="38">+F29+E30</f>
        <v>138.68062903943942</v>
      </c>
      <c r="G30" s="101">
        <f t="shared" ref="G30" si="39">+G29+F30</f>
        <v>189.78779978161973</v>
      </c>
      <c r="H30" s="101">
        <f t="shared" ref="H30" si="40">+H29+G30</f>
        <v>214.25447197567783</v>
      </c>
      <c r="I30" s="101">
        <f t="shared" ref="I30" si="41">+I29+H30</f>
        <v>238.07138186118729</v>
      </c>
    </row>
    <row r="31" spans="3:14" x14ac:dyDescent="0.25">
      <c r="C31" s="97" t="s">
        <v>98</v>
      </c>
      <c r="D31" s="100">
        <v>0</v>
      </c>
      <c r="E31" s="100">
        <f>'[4]Valorización obras nuevas redes'!Q38</f>
        <v>3668668.8743381193</v>
      </c>
      <c r="F31" s="100">
        <f>'[4]Valorización obras nuevas redes'!R38</f>
        <v>3185608.0235356465</v>
      </c>
      <c r="G31" s="100">
        <f>'[4]Valorización obras nuevas redes'!S38</f>
        <v>2514728.3087747619</v>
      </c>
      <c r="H31" s="100">
        <f>'[4]Valorización obras nuevas redes'!T38</f>
        <v>1101457.0185438418</v>
      </c>
      <c r="I31" s="100">
        <f>'[4]Valorización obras nuevas redes'!U38</f>
        <v>1052897.6186695383</v>
      </c>
    </row>
    <row r="32" spans="3:14" x14ac:dyDescent="0.25">
      <c r="C32" s="98" t="s">
        <v>99</v>
      </c>
      <c r="D32" s="102">
        <f>+D31</f>
        <v>0</v>
      </c>
      <c r="E32" s="102">
        <f>+E31+D32</f>
        <v>3668668.8743381193</v>
      </c>
      <c r="F32" s="102">
        <f t="shared" ref="F32" si="42">+F31+E32</f>
        <v>6854276.8978737658</v>
      </c>
      <c r="G32" s="102">
        <f t="shared" ref="G32" si="43">+G31+F32</f>
        <v>9369005.2066485286</v>
      </c>
      <c r="H32" s="102">
        <f t="shared" ref="H32" si="44">+H31+G32</f>
        <v>10470462.22519237</v>
      </c>
      <c r="I32" s="102">
        <f t="shared" ref="I32" si="45">+I31+H32</f>
        <v>11523359.843861908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906249FB99B34E86B279BE56379815" ma:contentTypeVersion="6" ma:contentTypeDescription="Crear nuevo documento." ma:contentTypeScope="" ma:versionID="c69b64902ad792270ffc7091d2308a70">
  <xsd:schema xmlns:xsd="http://www.w3.org/2001/XMLSchema" xmlns:xs="http://www.w3.org/2001/XMLSchema" xmlns:p="http://schemas.microsoft.com/office/2006/metadata/properties" xmlns:ns2="6c345f34-4edd-43e6-9d72-9912285a899c" targetNamespace="http://schemas.microsoft.com/office/2006/metadata/properties" ma:root="true" ma:fieldsID="c76dfd49c6e3a21aa4cfc2032864ff86" ns2:_="">
    <xsd:import namespace="6c345f34-4edd-43e6-9d72-9912285a8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45f34-4edd-43e6-9d72-9912285a8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584EC-AFD9-4F71-A9B8-E756B9E44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45f34-4edd-43e6-9d72-9912285a8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FAA650-4487-4FFF-881F-DE9F0E8B3DA7}">
  <ds:schemaRefs>
    <ds:schemaRef ds:uri="http://schemas.microsoft.com/office/2006/documentManagement/types"/>
    <ds:schemaRef ds:uri="http://purl.org/dc/terms/"/>
    <ds:schemaRef ds:uri="6c345f34-4edd-43e6-9d72-9912285a899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6F8A010-DAA4-4CC7-B49F-D06FDEAA43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Evolución clientes saturación</vt:lpstr>
      <vt:lpstr>Hoja1</vt:lpstr>
      <vt:lpstr>V.Físicas-VNR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Adan Paredes</cp:lastModifiedBy>
  <dcterms:created xsi:type="dcterms:W3CDTF">2021-06-25T18:16:16Z</dcterms:created>
  <dcterms:modified xsi:type="dcterms:W3CDTF">2021-09-09T17:07:25Z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0x01010044906249FB99B34E86B279BE56379815</vt:lpwstr>
  </property>
</Properties>
</file>